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Escritorio\Supervisión 2023\Contrataciones\3era convocatoria\Propuestas\Propuestas PS08-2022\"/>
    </mc:Choice>
  </mc:AlternateContent>
  <xr:revisionPtr revIDLastSave="0" documentId="13_ncr:1_{3E189B19-5C94-4293-8E49-2AD2324B12A5}" xr6:coauthVersionLast="47" xr6:coauthVersionMax="47" xr10:uidLastSave="{00000000-0000-0000-0000-000000000000}"/>
  <bookViews>
    <workbookView xWindow="-110" yWindow="-110" windowWidth="19420" windowHeight="10420" tabRatio="900" activeTab="4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  <sheet name="FactoresPersonal" sheetId="96" r:id="rId5"/>
  </sheets>
  <definedNames>
    <definedName name="_xlnm.Print_Area" localSheetId="0">Admision!$A$1:$E$100</definedName>
    <definedName name="_xlnm.Print_Area" localSheetId="1">'Evaluacion Económica'!$A$1:$D$10</definedName>
    <definedName name="_xlnm.Print_Area" localSheetId="2">'Evaluacion Tecnica'!$A$1:$I$32</definedName>
    <definedName name="_xlnm.Print_Area" localSheetId="4">FactoresPersonal!$A$1:$Q$94</definedName>
    <definedName name="_xlnm.Print_Titles" localSheetId="2">'Evaluacion Tecnica'!$B:$D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1" i="96" l="1"/>
  <c r="J69" i="96"/>
  <c r="AJ48" i="96"/>
  <c r="AH75" i="96" l="1"/>
  <c r="AH72" i="96"/>
  <c r="AH69" i="96"/>
  <c r="AH66" i="96"/>
  <c r="AH63" i="96"/>
  <c r="AH60" i="96"/>
  <c r="AH57" i="96"/>
  <c r="AH54" i="96"/>
  <c r="AH51" i="96"/>
  <c r="AH48" i="96"/>
  <c r="AH45" i="96"/>
  <c r="AH42" i="96"/>
  <c r="AH39" i="96"/>
  <c r="AH36" i="96"/>
  <c r="AH33" i="96"/>
  <c r="AH30" i="96"/>
  <c r="AH27" i="96"/>
  <c r="AH24" i="96"/>
  <c r="AH21" i="96"/>
  <c r="AD42" i="96" l="1"/>
  <c r="AD39" i="96"/>
  <c r="AD36" i="96"/>
  <c r="AD33" i="96"/>
  <c r="AD30" i="96"/>
  <c r="AD27" i="96"/>
  <c r="AD24" i="96"/>
  <c r="AD21" i="96"/>
  <c r="AB45" i="96" l="1"/>
  <c r="AB42" i="96"/>
  <c r="AB39" i="96"/>
  <c r="AB36" i="96"/>
  <c r="AB33" i="96"/>
  <c r="AB30" i="96"/>
  <c r="Z54" i="96" l="1"/>
  <c r="Z51" i="96"/>
  <c r="Z48" i="96"/>
  <c r="Z45" i="96"/>
  <c r="Z42" i="96"/>
  <c r="Z39" i="96"/>
  <c r="Z36" i="96"/>
  <c r="Z33" i="96"/>
  <c r="Z30" i="96"/>
  <c r="Z27" i="96"/>
  <c r="Z24" i="96"/>
  <c r="Z21" i="96"/>
  <c r="V33" i="96" l="1"/>
  <c r="V30" i="96"/>
  <c r="V27" i="96"/>
  <c r="V21" i="96"/>
  <c r="R24" i="96" l="1"/>
  <c r="P27" i="96"/>
  <c r="P24" i="96"/>
  <c r="P21" i="96"/>
  <c r="N36" i="96" l="1"/>
  <c r="N33" i="96"/>
  <c r="N30" i="96"/>
  <c r="N27" i="96"/>
  <c r="N24" i="96"/>
  <c r="N21" i="96"/>
  <c r="L48" i="96" l="1"/>
  <c r="L45" i="96"/>
  <c r="L42" i="96"/>
  <c r="L39" i="96"/>
  <c r="L36" i="96"/>
  <c r="L33" i="96"/>
  <c r="L30" i="96"/>
  <c r="L27" i="96"/>
  <c r="L24" i="96"/>
  <c r="L21" i="96"/>
  <c r="J66" i="96"/>
  <c r="J27" i="96"/>
  <c r="J30" i="96"/>
  <c r="J57" i="96"/>
  <c r="J54" i="96"/>
  <c r="J51" i="96"/>
  <c r="J48" i="96"/>
  <c r="J45" i="96"/>
  <c r="J42" i="96"/>
  <c r="J36" i="96"/>
  <c r="J33" i="96"/>
  <c r="J24" i="96"/>
  <c r="J21" i="96"/>
  <c r="H36" i="96"/>
  <c r="H33" i="96"/>
  <c r="H30" i="96"/>
  <c r="H27" i="96"/>
  <c r="H24" i="96"/>
  <c r="H21" i="96"/>
  <c r="F30" i="96"/>
  <c r="F27" i="96"/>
  <c r="F24" i="96"/>
  <c r="F21" i="96"/>
  <c r="D21" i="96"/>
  <c r="AJ10" i="96" l="1"/>
  <c r="AH10" i="96"/>
  <c r="AF10" i="96"/>
  <c r="AD10" i="96"/>
  <c r="AB10" i="96" l="1"/>
  <c r="Z10" i="96"/>
  <c r="X10" i="96"/>
  <c r="V10" i="96"/>
  <c r="T10" i="96"/>
  <c r="R10" i="96"/>
  <c r="P10" i="96"/>
  <c r="N10" i="96"/>
  <c r="L10" i="96"/>
  <c r="J10" i="96"/>
  <c r="H10" i="96"/>
  <c r="F10" i="96"/>
  <c r="D10" i="96"/>
  <c r="L90" i="96"/>
  <c r="AJ87" i="96"/>
  <c r="AH87" i="96"/>
  <c r="AF87" i="96"/>
  <c r="AD87" i="96"/>
  <c r="AB87" i="96"/>
  <c r="Z87" i="96"/>
  <c r="X87" i="96"/>
  <c r="V87" i="96"/>
  <c r="R87" i="96"/>
  <c r="P87" i="96"/>
  <c r="T87" i="96"/>
  <c r="J87" i="96"/>
  <c r="N87" i="96"/>
  <c r="H87" i="96"/>
  <c r="F87" i="96"/>
  <c r="D87" i="96"/>
  <c r="AJ84" i="96"/>
  <c r="AH84" i="96"/>
  <c r="AF84" i="96"/>
  <c r="AD84" i="96"/>
  <c r="AB84" i="96"/>
  <c r="Z84" i="96"/>
  <c r="X84" i="96"/>
  <c r="V84" i="96"/>
  <c r="R84" i="96"/>
  <c r="P84" i="96"/>
  <c r="T84" i="96"/>
  <c r="J84" i="96"/>
  <c r="N84" i="96"/>
  <c r="H84" i="96"/>
  <c r="F84" i="96"/>
  <c r="D84" i="96"/>
  <c r="AJ81" i="96"/>
  <c r="AH81" i="96"/>
  <c r="AF81" i="96"/>
  <c r="AD81" i="96"/>
  <c r="AB81" i="96"/>
  <c r="Z81" i="96"/>
  <c r="X81" i="96"/>
  <c r="V81" i="96"/>
  <c r="R81" i="96"/>
  <c r="P81" i="96"/>
  <c r="T81" i="96"/>
  <c r="J81" i="96"/>
  <c r="N81" i="96"/>
  <c r="H81" i="96"/>
  <c r="F81" i="96"/>
  <c r="D81" i="96"/>
  <c r="AJ78" i="96"/>
  <c r="AH78" i="96"/>
  <c r="AF78" i="96"/>
  <c r="AD78" i="96"/>
  <c r="AB78" i="96"/>
  <c r="Z78" i="96"/>
  <c r="X78" i="96"/>
  <c r="V78" i="96"/>
  <c r="R78" i="96"/>
  <c r="P78" i="96"/>
  <c r="T78" i="96"/>
  <c r="J78" i="96"/>
  <c r="N78" i="96"/>
  <c r="H78" i="96"/>
  <c r="F78" i="96"/>
  <c r="D78" i="96"/>
  <c r="AJ75" i="96"/>
  <c r="AF75" i="96"/>
  <c r="AD75" i="96"/>
  <c r="AB75" i="96"/>
  <c r="Z75" i="96"/>
  <c r="X75" i="96"/>
  <c r="V75" i="96"/>
  <c r="R75" i="96"/>
  <c r="P75" i="96"/>
  <c r="T75" i="96"/>
  <c r="J75" i="96"/>
  <c r="N75" i="96"/>
  <c r="H75" i="96"/>
  <c r="F75" i="96"/>
  <c r="D75" i="96"/>
  <c r="AJ72" i="96"/>
  <c r="AF72" i="96"/>
  <c r="AD72" i="96"/>
  <c r="AB72" i="96"/>
  <c r="Z72" i="96"/>
  <c r="X72" i="96"/>
  <c r="V72" i="96"/>
  <c r="R72" i="96"/>
  <c r="P72" i="96"/>
  <c r="T72" i="96"/>
  <c r="J72" i="96"/>
  <c r="N72" i="96"/>
  <c r="H72" i="96"/>
  <c r="F72" i="96"/>
  <c r="D72" i="96"/>
  <c r="AJ69" i="96"/>
  <c r="AF69" i="96"/>
  <c r="AD69" i="96"/>
  <c r="AB69" i="96"/>
  <c r="Z69" i="96"/>
  <c r="X69" i="96"/>
  <c r="V69" i="96"/>
  <c r="R69" i="96"/>
  <c r="P69" i="96"/>
  <c r="T69" i="96"/>
  <c r="N69" i="96"/>
  <c r="H69" i="96"/>
  <c r="F69" i="96"/>
  <c r="D69" i="96"/>
  <c r="AJ66" i="96"/>
  <c r="AF66" i="96"/>
  <c r="AD66" i="96"/>
  <c r="AB66" i="96"/>
  <c r="Z66" i="96"/>
  <c r="X66" i="96"/>
  <c r="V66" i="96"/>
  <c r="R66" i="96"/>
  <c r="P66" i="96"/>
  <c r="T66" i="96"/>
  <c r="N66" i="96"/>
  <c r="H66" i="96"/>
  <c r="F66" i="96"/>
  <c r="D66" i="96"/>
  <c r="AJ63" i="96"/>
  <c r="AF63" i="96"/>
  <c r="AD63" i="96"/>
  <c r="AB63" i="96"/>
  <c r="Z63" i="96"/>
  <c r="X63" i="96"/>
  <c r="V63" i="96"/>
  <c r="R63" i="96"/>
  <c r="P63" i="96"/>
  <c r="T63" i="96"/>
  <c r="J63" i="96"/>
  <c r="N63" i="96"/>
  <c r="H63" i="96"/>
  <c r="F63" i="96"/>
  <c r="D63" i="96"/>
  <c r="AJ60" i="96"/>
  <c r="AF60" i="96"/>
  <c r="AD60" i="96"/>
  <c r="AB60" i="96"/>
  <c r="Z60" i="96"/>
  <c r="X60" i="96"/>
  <c r="V60" i="96"/>
  <c r="R60" i="96"/>
  <c r="P60" i="96"/>
  <c r="T60" i="96"/>
  <c r="N60" i="96"/>
  <c r="H60" i="96"/>
  <c r="F60" i="96"/>
  <c r="D60" i="96"/>
  <c r="AJ57" i="96"/>
  <c r="AF57" i="96"/>
  <c r="AD57" i="96"/>
  <c r="AB57" i="96"/>
  <c r="Z57" i="96"/>
  <c r="X57" i="96"/>
  <c r="V57" i="96"/>
  <c r="R57" i="96"/>
  <c r="P57" i="96"/>
  <c r="T57" i="96"/>
  <c r="N57" i="96"/>
  <c r="H57" i="96"/>
  <c r="F57" i="96"/>
  <c r="D57" i="96"/>
  <c r="AJ54" i="96"/>
  <c r="AF54" i="96"/>
  <c r="AD54" i="96"/>
  <c r="AB54" i="96"/>
  <c r="X54" i="96"/>
  <c r="V54" i="96"/>
  <c r="R54" i="96"/>
  <c r="P54" i="96"/>
  <c r="T54" i="96"/>
  <c r="N54" i="96"/>
  <c r="H54" i="96"/>
  <c r="F54" i="96"/>
  <c r="D54" i="96"/>
  <c r="AJ51" i="96"/>
  <c r="AF51" i="96"/>
  <c r="AD51" i="96"/>
  <c r="AB51" i="96"/>
  <c r="X51" i="96"/>
  <c r="V51" i="96"/>
  <c r="R51" i="96"/>
  <c r="P51" i="96"/>
  <c r="N51" i="96"/>
  <c r="H51" i="96"/>
  <c r="F51" i="96"/>
  <c r="D51" i="96"/>
  <c r="AF48" i="96"/>
  <c r="AD48" i="96"/>
  <c r="AB48" i="96"/>
  <c r="X48" i="96"/>
  <c r="V48" i="96"/>
  <c r="R48" i="96"/>
  <c r="P48" i="96"/>
  <c r="N48" i="96"/>
  <c r="H48" i="96"/>
  <c r="F48" i="96"/>
  <c r="D48" i="96"/>
  <c r="AJ45" i="96"/>
  <c r="AF45" i="96"/>
  <c r="AD45" i="96"/>
  <c r="X45" i="96"/>
  <c r="V45" i="96"/>
  <c r="R45" i="96"/>
  <c r="P45" i="96"/>
  <c r="N45" i="96"/>
  <c r="H45" i="96"/>
  <c r="F45" i="96"/>
  <c r="D45" i="96"/>
  <c r="AJ42" i="96"/>
  <c r="AF42" i="96"/>
  <c r="X42" i="96"/>
  <c r="V42" i="96"/>
  <c r="R42" i="96"/>
  <c r="P42" i="96"/>
  <c r="N42" i="96"/>
  <c r="H42" i="96"/>
  <c r="F42" i="96"/>
  <c r="D42" i="96"/>
  <c r="AJ39" i="96"/>
  <c r="AF39" i="96"/>
  <c r="X39" i="96"/>
  <c r="V39" i="96"/>
  <c r="R39" i="96"/>
  <c r="P39" i="96"/>
  <c r="T39" i="96"/>
  <c r="J39" i="96"/>
  <c r="N90" i="96"/>
  <c r="H39" i="96"/>
  <c r="F39" i="96"/>
  <c r="D39" i="96"/>
  <c r="AJ36" i="96"/>
  <c r="AF36" i="96"/>
  <c r="X36" i="96"/>
  <c r="V36" i="96"/>
  <c r="R36" i="96"/>
  <c r="P36" i="96"/>
  <c r="T36" i="96"/>
  <c r="F36" i="96"/>
  <c r="D36" i="96"/>
  <c r="AJ33" i="96"/>
  <c r="AF33" i="96"/>
  <c r="X33" i="96"/>
  <c r="R33" i="96"/>
  <c r="P33" i="96"/>
  <c r="T33" i="96"/>
  <c r="F33" i="96"/>
  <c r="D33" i="96"/>
  <c r="AJ30" i="96"/>
  <c r="AF30" i="96"/>
  <c r="X30" i="96"/>
  <c r="R30" i="96"/>
  <c r="P30" i="96"/>
  <c r="T30" i="96"/>
  <c r="D30" i="96"/>
  <c r="AJ27" i="96"/>
  <c r="AF27" i="96"/>
  <c r="AB27" i="96"/>
  <c r="X27" i="96"/>
  <c r="R27" i="96"/>
  <c r="T27" i="96"/>
  <c r="D27" i="96"/>
  <c r="AJ24" i="96"/>
  <c r="AF24" i="96"/>
  <c r="AB24" i="96"/>
  <c r="X24" i="96"/>
  <c r="T24" i="96"/>
  <c r="D24" i="96"/>
  <c r="AJ21" i="96"/>
  <c r="AH90" i="96"/>
  <c r="AF21" i="96"/>
  <c r="AD90" i="96"/>
  <c r="AB21" i="96"/>
  <c r="Z90" i="96"/>
  <c r="X21" i="96"/>
  <c r="X90" i="96" s="1"/>
  <c r="V90" i="96"/>
  <c r="R90" i="96"/>
  <c r="H90" i="96"/>
  <c r="F90" i="96"/>
  <c r="AF90" i="96" l="1"/>
  <c r="AB90" i="96"/>
  <c r="T90" i="96"/>
  <c r="J90" i="96"/>
  <c r="J92" i="96" s="1"/>
  <c r="P90" i="96"/>
  <c r="AJ90" i="96"/>
  <c r="AJ92" i="96" s="1"/>
  <c r="N92" i="96"/>
  <c r="F92" i="96"/>
  <c r="AH92" i="96"/>
  <c r="X92" i="96"/>
  <c r="T92" i="96" l="1"/>
  <c r="R92" i="96"/>
  <c r="AF92" i="96"/>
  <c r="AD92" i="96"/>
  <c r="AB92" i="96"/>
  <c r="Z92" i="96"/>
  <c r="V92" i="96"/>
  <c r="P92" i="96"/>
  <c r="H92" i="96"/>
  <c r="L92" i="96"/>
  <c r="D90" i="96"/>
  <c r="D92" i="96" s="1"/>
  <c r="AJ91" i="96"/>
  <c r="AH91" i="96"/>
  <c r="X91" i="96"/>
  <c r="R91" i="96"/>
  <c r="J91" i="96"/>
  <c r="N91" i="96"/>
  <c r="F91" i="96"/>
  <c r="T91" i="96" l="1"/>
  <c r="AF91" i="96"/>
  <c r="AD91" i="96"/>
  <c r="AB91" i="96"/>
  <c r="Z91" i="96"/>
  <c r="V91" i="96"/>
  <c r="P91" i="96"/>
  <c r="H91" i="96"/>
  <c r="L91" i="96"/>
  <c r="D91" i="96"/>
  <c r="C7" i="38" l="1"/>
  <c r="D6" i="58"/>
  <c r="D8" i="58" l="1"/>
  <c r="D7" i="99" s="1"/>
  <c r="H19" i="38"/>
  <c r="D6" i="99"/>
  <c r="F25" i="38"/>
  <c r="G26" i="38"/>
  <c r="F26" i="38"/>
  <c r="G27" i="38"/>
  <c r="F27" i="38"/>
  <c r="G28" i="38"/>
  <c r="F28" i="38"/>
  <c r="B2" i="38"/>
  <c r="B3" i="99"/>
  <c r="B2" i="99"/>
  <c r="D7" i="96"/>
  <c r="B3" i="96"/>
  <c r="B2" i="96"/>
  <c r="B3" i="58"/>
  <c r="B3" i="38"/>
  <c r="B2" i="58"/>
  <c r="C24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Gerardo Manuel Reyes Morales</author>
    <author>Giovanni Toribio</author>
    <author>Giovanni Toribio Lopez</author>
    <author>Susana Rosalia Coronado Diaz</author>
  </authors>
  <commentList>
    <comment ref="U15" authorId="0" shapeId="0" xr:uid="{9310D063-FBAF-4851-8CEC-88294BE7EE9D}">
      <text>
        <r>
          <rPr>
            <sz val="9"/>
            <color indexed="81"/>
            <rFont val="Tahoma"/>
            <family val="2"/>
          </rPr>
          <t>No se adjuntó título profesional (bahc o titulo) certificado de colegiatura</t>
        </r>
      </text>
    </comment>
    <comment ref="R21" authorId="1" shapeId="0" xr:uid="{88C54850-ED96-4CE3-B041-5D383F6697C2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 acepta, pues se adjunta evidencia que señala que la empresa prestaba soporte a actividades comerciales de la empresa</t>
        </r>
      </text>
    </comment>
    <comment ref="T21" authorId="2" shapeId="0" xr:uid="{59ECD909-6CB7-4D8A-A66D-D7CCBC7FB489}">
      <text>
        <r>
          <rPr>
            <b/>
            <sz val="9"/>
            <color indexed="81"/>
            <rFont val="Tahoma"/>
            <charset val="1"/>
          </rPr>
          <t>Giovanni Toribio Lopez:</t>
        </r>
        <r>
          <rPr>
            <sz val="9"/>
            <color indexed="81"/>
            <rFont val="Tahoma"/>
            <charset val="1"/>
          </rPr>
          <t xml:space="preserve">
Experiencia no corresponde a distribución</t>
        </r>
      </text>
    </comment>
    <comment ref="F22" authorId="2" shapeId="0" xr:uid="{82158E12-9D7D-4F88-B865-C21B7EB3F891}">
      <text>
        <r>
          <rPr>
            <b/>
            <sz val="9"/>
            <color indexed="81"/>
            <rFont val="Tahoma"/>
            <charset val="1"/>
          </rPr>
          <t>Giovanni Toribio Lopez:</t>
        </r>
        <r>
          <rPr>
            <sz val="9"/>
            <color indexed="81"/>
            <rFont val="Tahoma"/>
            <charset val="1"/>
          </rPr>
          <t xml:space="preserve">
Fecha de certificado de bachiller el 15.10.2015; sin embargo, el grado fue obtenido el 10.09.2015</t>
        </r>
      </text>
    </comment>
    <comment ref="H22" authorId="3" shapeId="0" xr:uid="{C1FB44CA-AEBC-44D5-92B4-2B7A8B0400CB}">
      <text>
        <r>
          <rPr>
            <b/>
            <sz val="9"/>
            <color indexed="81"/>
            <rFont val="Tahoma"/>
            <family val="2"/>
          </rPr>
          <t>Se considera desde la obtención del grado de bachiller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4" authorId="1" shapeId="0" xr:uid="{988A5842-D690-407A-B47B-B2ABA6BA4563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 acepta, pues se adjunta evidencia que señala que la empresa prestaba soporte a actividades comerciales de la empresa</t>
        </r>
      </text>
    </comment>
    <comment ref="V24" authorId="1" shapeId="0" xr:uid="{65C15D24-A9E2-4F7F-A21E-BDB83748396A}">
      <text>
        <r>
          <rPr>
            <sz val="9"/>
            <color indexed="81"/>
            <rFont val="Tahoma"/>
            <family val="2"/>
          </rPr>
          <t>Se indica experiencia como "Coordinador de Operaciones", no precisando actividades realizadas</t>
        </r>
      </text>
    </comment>
    <comment ref="F32" authorId="2" shapeId="0" xr:uid="{74155FC4-71AB-434B-9743-9C1D87BBB00B}">
      <text>
        <r>
          <rPr>
            <b/>
            <sz val="9"/>
            <color indexed="81"/>
            <rFont val="Tahoma"/>
            <charset val="1"/>
          </rPr>
          <t>Giovanni Toribio Lopez:</t>
        </r>
        <r>
          <rPr>
            <sz val="9"/>
            <color indexed="81"/>
            <rFont val="Tahoma"/>
            <charset val="1"/>
          </rPr>
          <t xml:space="preserve">
Fecha del certificado</t>
        </r>
      </text>
    </comment>
    <comment ref="T32" authorId="2" shapeId="0" xr:uid="{92CBE2C5-AE40-4812-BB58-52BA9B3B6A9C}">
      <text>
        <r>
          <rPr>
            <b/>
            <sz val="9"/>
            <color indexed="81"/>
            <rFont val="Tahoma"/>
            <charset val="1"/>
          </rPr>
          <t>Giovanni Toribio Lopez:</t>
        </r>
        <r>
          <rPr>
            <sz val="9"/>
            <color indexed="81"/>
            <rFont val="Tahoma"/>
            <charset val="1"/>
          </rPr>
          <t xml:space="preserve">
Certificado indica 60 días</t>
        </r>
      </text>
    </comment>
    <comment ref="AD32" authorId="2" shapeId="0" xr:uid="{2467E0D6-1484-4F3D-AF6A-7C4D38F1B5B9}">
      <text>
        <r>
          <rPr>
            <b/>
            <sz val="9"/>
            <color indexed="81"/>
            <rFont val="Tahoma"/>
            <charset val="1"/>
          </rPr>
          <t>Giovanni Toribio Lopez:</t>
        </r>
        <r>
          <rPr>
            <sz val="9"/>
            <color indexed="81"/>
            <rFont val="Tahoma"/>
            <charset val="1"/>
          </rPr>
          <t xml:space="preserve">
Certificado indica solo el mes de fin del contrato</t>
        </r>
      </text>
    </comment>
    <comment ref="AJ37" authorId="2" shapeId="0" xr:uid="{605FF8EF-B94B-420A-838F-B64232B8F8A3}">
      <text>
        <r>
          <rPr>
            <b/>
            <sz val="9"/>
            <color indexed="81"/>
            <rFont val="Tahoma"/>
            <charset val="1"/>
          </rPr>
          <t>Giovanni Toribio Lopez:</t>
        </r>
        <r>
          <rPr>
            <sz val="9"/>
            <color indexed="81"/>
            <rFont val="Tahoma"/>
            <charset val="1"/>
          </rPr>
          <t xml:space="preserve">
Se modifica fecha de inicio para coincidir con la fecha final del anterior certificado</t>
        </r>
      </text>
    </comment>
    <comment ref="Z39" authorId="1" shapeId="0" xr:uid="{658CE24C-7830-4909-B84C-8C40916D4F29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electricidad</t>
        </r>
      </text>
    </comment>
    <comment ref="T42" authorId="0" shapeId="0" xr:uid="{02DEEA4F-6B49-4EB8-B8BA-6999C3A6FFEF}">
      <text>
        <r>
          <rPr>
            <sz val="9"/>
            <color indexed="81"/>
            <rFont val="Tahoma"/>
            <family val="2"/>
          </rPr>
          <t>Se presenta solo el informe técnico y orden de servicio, sin conformidad</t>
        </r>
      </text>
    </comment>
    <comment ref="Z42" authorId="1" shapeId="0" xr:uid="{87FE9B14-42BF-4FC2-8585-67F6F78DACB7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electricidad</t>
        </r>
      </text>
    </comment>
    <comment ref="T45" authorId="0" shapeId="0" xr:uid="{DB29E9A3-9D8F-4AE3-9892-37DEBF0A0BFF}">
      <text>
        <r>
          <rPr>
            <sz val="9"/>
            <color indexed="81"/>
            <rFont val="Tahoma"/>
            <family val="2"/>
          </rPr>
          <t>Se presenta solo el informe técnico y orden de servicio, sin conformidad</t>
        </r>
      </text>
    </comment>
    <comment ref="Z45" authorId="1" shapeId="0" xr:uid="{0AD38B64-497C-4470-BF79-72B88AA088CF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electricidad</t>
        </r>
      </text>
    </comment>
    <comment ref="T48" authorId="0" shapeId="0" xr:uid="{444E2BF3-E273-4466-8BBD-7CC096CA18C1}">
      <text>
        <r>
          <rPr>
            <sz val="9"/>
            <color indexed="81"/>
            <rFont val="Tahoma"/>
            <family val="2"/>
          </rPr>
          <t>Sin Contrato ni Orden de Servicio, Sin Conformidad ni otro documento.</t>
        </r>
      </text>
    </comment>
    <comment ref="J50" authorId="0" shapeId="0" xr:uid="{0B40A659-BF0D-408E-B1FA-31746BA60A0D}">
      <text>
        <r>
          <rPr>
            <sz val="9"/>
            <color indexed="81"/>
            <rFont val="Tahoma"/>
            <family val="2"/>
          </rPr>
          <t>Se modificó la fecha para que no tenga cruce con la siguiente fecha (original: 28/02/2010)</t>
        </r>
      </text>
    </comment>
    <comment ref="T51" authorId="0" shapeId="0" xr:uid="{AC0CA407-B718-4331-B89A-6787ED99987D}">
      <text>
        <r>
          <rPr>
            <sz val="9"/>
            <color indexed="81"/>
            <rFont val="Tahoma"/>
            <family val="2"/>
          </rPr>
          <t>Se presenta solo el informe técnico y contrato de servicio, sin conformidad</t>
        </r>
      </text>
    </comment>
    <comment ref="T53" authorId="0" shapeId="0" xr:uid="{2EFF1B24-1D78-454E-AFAC-0E7DBB9BF8FA}">
      <text>
        <r>
          <rPr>
            <b/>
            <sz val="9"/>
            <color indexed="81"/>
            <rFont val="Tahoma"/>
            <family val="2"/>
          </rPr>
          <t>Gerardo Manuel Reyes Morales:</t>
        </r>
        <r>
          <rPr>
            <sz val="9"/>
            <color indexed="81"/>
            <rFont val="Tahoma"/>
            <family val="2"/>
          </rPr>
          <t xml:space="preserve">
Se modificí la fecha de acuerdo a la vigencia del contrato.</t>
        </r>
      </text>
    </comment>
    <comment ref="J59" authorId="0" shapeId="0" xr:uid="{DE0CD830-5E3A-43FA-B91B-5D19A5B43BBD}">
      <text>
        <r>
          <rPr>
            <sz val="9"/>
            <color indexed="81"/>
            <rFont val="Tahoma"/>
            <family val="2"/>
          </rPr>
          <t>Se modificó la fecha para que no tenga cruce. (original: 21/08/2007)</t>
        </r>
      </text>
    </comment>
    <comment ref="T59" authorId="2" shapeId="0" xr:uid="{7658FB9A-0793-4CA1-B175-25D170EEDC4A}">
      <text>
        <r>
          <rPr>
            <b/>
            <sz val="9"/>
            <color indexed="81"/>
            <rFont val="Tahoma"/>
            <charset val="1"/>
          </rPr>
          <t>Giovanni Toribio Lopez:</t>
        </r>
        <r>
          <rPr>
            <sz val="9"/>
            <color indexed="81"/>
            <rFont val="Tahoma"/>
            <charset val="1"/>
          </rPr>
          <t xml:space="preserve">
Plazo de 60 días según contrato</t>
        </r>
      </text>
    </comment>
    <comment ref="J60" authorId="2" shapeId="0" xr:uid="{AD89B16A-3523-4228-B01E-C3C9DAEA4CE6}">
      <text>
        <r>
          <rPr>
            <b/>
            <sz val="9"/>
            <color indexed="81"/>
            <rFont val="Tahoma"/>
            <charset val="1"/>
          </rPr>
          <t>Giovanni Toribio Lopez:</t>
        </r>
        <r>
          <rPr>
            <sz val="9"/>
            <color indexed="81"/>
            <rFont val="Tahoma"/>
            <charset val="1"/>
          </rPr>
          <t xml:space="preserve">
No corresponde a distribución</t>
        </r>
      </text>
    </comment>
    <comment ref="T62" authorId="2" shapeId="0" xr:uid="{CE5C3A6B-2952-4881-901C-36BD7AFE9D79}">
      <text>
        <r>
          <rPr>
            <b/>
            <sz val="9"/>
            <color indexed="81"/>
            <rFont val="Tahoma"/>
            <charset val="1"/>
          </rPr>
          <t>Giovanni Toribio Lopez:</t>
        </r>
        <r>
          <rPr>
            <sz val="9"/>
            <color indexed="81"/>
            <rFont val="Tahoma"/>
            <charset val="1"/>
          </rPr>
          <t xml:space="preserve">
Plazo de 120 días según contrato</t>
        </r>
      </text>
    </comment>
    <comment ref="T65" authorId="0" shapeId="0" xr:uid="{03441305-2AFD-4679-B0A0-6EBD075F8B56}">
      <text>
        <r>
          <rPr>
            <sz val="9"/>
            <color indexed="81"/>
            <rFont val="Tahoma"/>
            <family val="2"/>
          </rPr>
          <t>Se modificó la fecha para evitar el cruce con la siguiente experiencia</t>
        </r>
      </text>
    </comment>
  </commentList>
</comments>
</file>

<file path=xl/sharedStrings.xml><?xml version="1.0" encoding="utf-8"?>
<sst xmlns="http://schemas.openxmlformats.org/spreadsheetml/2006/main" count="560" uniqueCount="272">
  <si>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</si>
  <si>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</si>
  <si>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</si>
  <si>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</si>
  <si>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</si>
  <si>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</si>
  <si>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</si>
  <si>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</si>
  <si>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</si>
  <si>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</si>
  <si>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</si>
  <si>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</si>
  <si>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</si>
  <si>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</si>
  <si>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</si>
  <si>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</si>
  <si>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NOMBRE DEL POSTOR</t>
  </si>
  <si>
    <t>CARGO DEL PERSONAL PROPUESTO</t>
  </si>
  <si>
    <t>NOMBRE DEL PERSONAL PROPUESTO</t>
  </si>
  <si>
    <t>PROFESIÓN DEL PERSONAL PROPUESTO</t>
  </si>
  <si>
    <t>Experiencia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</si>
  <si>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</si>
  <si>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</si>
  <si>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</si>
  <si>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</si>
  <si>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</si>
  <si>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</si>
  <si>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</si>
  <si>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</si>
  <si>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</si>
  <si>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</si>
  <si>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</si>
  <si>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>Total acumulado de dias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</si>
  <si>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</si>
  <si>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</si>
  <si>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</si>
  <si>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PARTICIPANTE</t>
  </si>
  <si>
    <t>EVALUACIÓN TÉCNICA</t>
  </si>
  <si>
    <t>EVALUACIÓN ECONÓMICA</t>
  </si>
  <si>
    <t xml:space="preserve">   Certificado y/o Constancia 10</t>
  </si>
  <si>
    <t>EXPERIENCIA EN LA ACTIVIDAD</t>
  </si>
  <si>
    <t>FORMACIÓN</t>
  </si>
  <si>
    <t>Título Profesional</t>
  </si>
  <si>
    <t>Habilidad de colegio profesional</t>
  </si>
  <si>
    <t>SÍ CUMPLE</t>
  </si>
  <si>
    <t>De 250% a más del valor referencial</t>
  </si>
  <si>
    <t>De 100% a menos del 150% del valor referencial</t>
  </si>
  <si>
    <t>EXPERIENCIA DE LA EMPRESA POSTORA EN LA ACTIVIDAD</t>
  </si>
  <si>
    <t>EXPERIENCIA PROFESIONAL DEL PERSONAL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</si>
  <si>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</si>
  <si>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</si>
  <si>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</si>
  <si>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</si>
  <si>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</si>
  <si>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Cumplimiento del requisito  de Formación</t>
  </si>
  <si>
    <t>Cumplimiento del requisito de Experiencia en la Actividad</t>
  </si>
  <si>
    <t>Constancias o certificados concerniente a la Experiencia en la Actividad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</si>
  <si>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</si>
  <si>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</si>
  <si>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</si>
  <si>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</si>
  <si>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</si>
  <si>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</si>
  <si>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</si>
  <si>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</si>
  <si>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</si>
  <si>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</si>
  <si>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3: Fiscalización de la Comercialización y Distribución Eléctrica Oficinas Regionales: Amazonas, Loreto, San Martín, Cajamarca, Ancash y La Libertad.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</si>
  <si>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</si>
  <si>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</si>
  <si>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</si>
  <si>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</si>
  <si>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</si>
  <si>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</si>
  <si>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</si>
  <si>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</si>
  <si>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</si>
  <si>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</si>
  <si>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</si>
  <si>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</si>
  <si>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AMAZONAS</t>
  </si>
  <si>
    <t>OR LORETO</t>
  </si>
  <si>
    <t>OR SAN MARTIN</t>
  </si>
  <si>
    <t>OR CAJAMARCA</t>
  </si>
  <si>
    <t>OR ANCASH</t>
  </si>
  <si>
    <t>OR LA LIBERTAD</t>
  </si>
  <si>
    <t>S3A-Ingeniero o Economista o Administrador o Abogado</t>
  </si>
  <si>
    <t>S3A-Ingeniero</t>
  </si>
  <si>
    <t>S2-Ingeniero o Economista o Administrador o Abogado</t>
  </si>
  <si>
    <t>S2-Ingeniero</t>
  </si>
  <si>
    <t xml:space="preserve">   Certificado y/o Constancia 11</t>
  </si>
  <si>
    <t xml:space="preserve">   Certificado y/o Constancia 12</t>
  </si>
  <si>
    <t xml:space="preserve">   Certificado y/o Constancia 13</t>
  </si>
  <si>
    <t xml:space="preserve">   Certificado y/o Constancia 14</t>
  </si>
  <si>
    <t xml:space="preserve">   Certificado y/o Constancia 15</t>
  </si>
  <si>
    <t xml:space="preserve">   Certificado y/o Constancia 16</t>
  </si>
  <si>
    <t xml:space="preserve">   Certificado y/o Constancia 17</t>
  </si>
  <si>
    <t xml:space="preserve">   Certificado y/o Constancia 18</t>
  </si>
  <si>
    <t xml:space="preserve">   Certificado y/o Constancia 19</t>
  </si>
  <si>
    <t xml:space="preserve">   Certificado y/o Constancia 20</t>
  </si>
  <si>
    <t xml:space="preserve">   Certificado y/o Constancia 21</t>
  </si>
  <si>
    <t xml:space="preserve">   Certificado y/o Constancia 22</t>
  </si>
  <si>
    <t xml:space="preserve">   Certificado y/o Constancia 23</t>
  </si>
  <si>
    <t>NO CUMPLE</t>
  </si>
  <si>
    <t>ANEXO Nº 3 :DECLARACIÓN JURADA  DE NO TENER IMPEDIMENTOS, INCOMPATIBILIDADES Y PROHIBICIONES</t>
  </si>
  <si>
    <t>ANEXO Nº 8 : DECLARACIÓN JURADA DE INFORMACIÓN DEL PERSONAL PROPUESTO</t>
  </si>
  <si>
    <t>OR SAN MARTÍN</t>
  </si>
  <si>
    <t>S3-Ingeniero o Economista o Administrador o Abogado</t>
  </si>
  <si>
    <t>PROCESO DE SELECCIÓN DE EMPRESAS SUPERVISORAS Nº 08-2022-OSINERGMIN-DSR
Tercera Convocatoria</t>
  </si>
  <si>
    <t>CONERGI</t>
  </si>
  <si>
    <t>SERELEC</t>
  </si>
  <si>
    <t>SELEREC</t>
  </si>
  <si>
    <t>5-8</t>
  </si>
  <si>
    <t>30</t>
  </si>
  <si>
    <t xml:space="preserve">JAVIER EUSTAQUIO SUCARI LÓPEZ </t>
  </si>
  <si>
    <t>301</t>
  </si>
  <si>
    <t>PRESENTÓ</t>
  </si>
  <si>
    <t>REYNALDO RODOLFO GARCÍA JAMANCA</t>
  </si>
  <si>
    <t>338</t>
  </si>
  <si>
    <t>JOHNY ALBERTO CHANG CHANG</t>
  </si>
  <si>
    <t>370</t>
  </si>
  <si>
    <t>ULISES RICARDO CÁRDENAS JESÚS</t>
  </si>
  <si>
    <t>382</t>
  </si>
  <si>
    <t>ARTURO JOSÉ SANTOS ABURTO</t>
  </si>
  <si>
    <t>428</t>
  </si>
  <si>
    <t>MARCOS ELVIS NIQUÉN VITÓN</t>
  </si>
  <si>
    <t>DANIEL ROGELIO GONZALES DÍAZ</t>
  </si>
  <si>
    <t>CARLOS ENRIQUE MALLAUPOMA SUÁREZ</t>
  </si>
  <si>
    <t>507</t>
  </si>
  <si>
    <t>CRISTÓBAL VILLAFANE BALTAZAR</t>
  </si>
  <si>
    <t>520</t>
  </si>
  <si>
    <t>ADOLFO MANUEL POPAYÁN VILLANUEVA</t>
  </si>
  <si>
    <t>663</t>
  </si>
  <si>
    <t>MIGUEL ÁNGEL ZEVALLOS SALINAS</t>
  </si>
  <si>
    <t>687</t>
  </si>
  <si>
    <t>JHONNATHAN PETER JAVIER AGUIRRE ROJAS</t>
  </si>
  <si>
    <t>709</t>
  </si>
  <si>
    <t>JUAN VÍCTOR ARCELA TINEDO</t>
  </si>
  <si>
    <t>725</t>
  </si>
  <si>
    <t>DIONICIO ISIDORO DE LA CRUZ SÁNCHEZ</t>
  </si>
  <si>
    <t>747</t>
  </si>
  <si>
    <t>MARVIN ALEX GONZALES MESTANZA</t>
  </si>
  <si>
    <t>812</t>
  </si>
  <si>
    <t>JOSE ALBERTO RODRÍGUEZ AVALOS</t>
  </si>
  <si>
    <t>828</t>
  </si>
  <si>
    <t>EDWIN ROBERT GAMBOA FLORES</t>
  </si>
  <si>
    <t>846</t>
  </si>
  <si>
    <t>878</t>
  </si>
  <si>
    <t>ADMITIDO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</si>
  <si>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</si>
  <si>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</si>
  <si>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</si>
  <si>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</si>
  <si>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</si>
  <si>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</si>
  <si>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</si>
  <si>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</si>
  <si>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</si>
  <si>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</si>
  <si>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</si>
  <si>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</si>
  <si>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</si>
  <si>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</si>
  <si>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</si>
  <si>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</si>
  <si>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</si>
  <si>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488</t>
  </si>
  <si>
    <t>496</t>
  </si>
  <si>
    <t>49</t>
  </si>
  <si>
    <t>51-275</t>
  </si>
  <si>
    <t>277-278</t>
  </si>
  <si>
    <t>297</t>
  </si>
  <si>
    <t>Contrato N°087PJ/2015-GOP y 6 adendas</t>
  </si>
  <si>
    <t>48-70</t>
  </si>
  <si>
    <t>Contrato N°014PJ/2016-DSR</t>
  </si>
  <si>
    <t>71-79</t>
  </si>
  <si>
    <t>Contrato N°SUP1600208 y 1 adenda</t>
  </si>
  <si>
    <t>80-92</t>
  </si>
  <si>
    <t>Contrato N°SUP1700025 y 7 adendas</t>
  </si>
  <si>
    <t>93-120</t>
  </si>
  <si>
    <t>Contrato N°SUP1900066</t>
  </si>
  <si>
    <t>121-157</t>
  </si>
  <si>
    <t>Contrato N°SUP2100176</t>
  </si>
  <si>
    <t>158-168</t>
  </si>
  <si>
    <t>Contrato N°SUP1700030</t>
  </si>
  <si>
    <t>CONSORCIO LIMA 6</t>
  </si>
  <si>
    <t>169-198</t>
  </si>
  <si>
    <t>Contrato N°SUP1900067</t>
  </si>
  <si>
    <t>199-230</t>
  </si>
  <si>
    <t>Contrato N°SUP2100174</t>
  </si>
  <si>
    <t>231-247</t>
  </si>
  <si>
    <t>Contrato N°SUP2100165</t>
  </si>
  <si>
    <t>CONSORCIO LIMA 7</t>
  </si>
  <si>
    <t>248-270</t>
  </si>
  <si>
    <t>Ingeniero Mecánico Electricista</t>
  </si>
  <si>
    <t>Si</t>
  </si>
  <si>
    <t>SI CUMPLE</t>
  </si>
  <si>
    <t>490-491</t>
  </si>
  <si>
    <t>493-494</t>
  </si>
  <si>
    <t>499-500</t>
  </si>
  <si>
    <t>Ingeniero Electricista</t>
  </si>
  <si>
    <t>512-514</t>
  </si>
  <si>
    <t>Ingeniería en Energía</t>
  </si>
  <si>
    <t>Sí</t>
  </si>
  <si>
    <t>666-667</t>
  </si>
  <si>
    <t>668-670</t>
  </si>
  <si>
    <t>691-693</t>
  </si>
  <si>
    <t>694-695</t>
  </si>
  <si>
    <t>714-715</t>
  </si>
  <si>
    <t>728-729</t>
  </si>
  <si>
    <t xml:space="preserve">Ingeniero Mecánico Electricista	</t>
  </si>
  <si>
    <t>756-760</t>
  </si>
  <si>
    <t>761-764</t>
  </si>
  <si>
    <t>765-766</t>
  </si>
  <si>
    <t>767-768</t>
  </si>
  <si>
    <t>769-771</t>
  </si>
  <si>
    <t>772-775</t>
  </si>
  <si>
    <t>776-780</t>
  </si>
  <si>
    <t>781-784</t>
  </si>
  <si>
    <t>785-790</t>
  </si>
  <si>
    <t>791-794</t>
  </si>
  <si>
    <t>No</t>
  </si>
  <si>
    <t>799-805</t>
  </si>
  <si>
    <t>806-810</t>
  </si>
  <si>
    <t>795-798</t>
  </si>
  <si>
    <t>816-817</t>
  </si>
  <si>
    <t>818-820</t>
  </si>
  <si>
    <t>831-832</t>
  </si>
  <si>
    <t>Ingeniero en Energía</t>
  </si>
  <si>
    <t>8851-852</t>
  </si>
  <si>
    <t>854-855</t>
  </si>
  <si>
    <t>856-857</t>
  </si>
  <si>
    <t>858-859</t>
  </si>
  <si>
    <t>860-862</t>
  </si>
  <si>
    <t>863-866</t>
  </si>
  <si>
    <t>868-871</t>
  </si>
  <si>
    <t>873-875</t>
  </si>
  <si>
    <t>306-307</t>
  </si>
  <si>
    <t>308-315</t>
  </si>
  <si>
    <t>316-323</t>
  </si>
  <si>
    <t>324-333</t>
  </si>
  <si>
    <t>342-343</t>
  </si>
  <si>
    <t>376-377</t>
  </si>
  <si>
    <t>388-390</t>
  </si>
  <si>
    <t>431-433</t>
  </si>
  <si>
    <t>466-476</t>
  </si>
  <si>
    <t>479-484</t>
  </si>
  <si>
    <t>456-464</t>
  </si>
  <si>
    <t>443-455</t>
  </si>
  <si>
    <t>NO APLICA</t>
  </si>
  <si>
    <t>Miraflores, 06 de julio de 2022</t>
  </si>
  <si>
    <t>394-424</t>
  </si>
  <si>
    <t>434-441</t>
  </si>
  <si>
    <t>526-539</t>
  </si>
  <si>
    <t>540-547</t>
  </si>
  <si>
    <t>549-559</t>
  </si>
  <si>
    <t>560-592</t>
  </si>
  <si>
    <t>593-600</t>
  </si>
  <si>
    <t>601-610</t>
  </si>
  <si>
    <t>611-617</t>
  </si>
  <si>
    <t>618-624</t>
  </si>
  <si>
    <t>625-630</t>
  </si>
  <si>
    <t>631-635</t>
  </si>
  <si>
    <t>636-638</t>
  </si>
  <si>
    <t>639-648</t>
  </si>
  <si>
    <t>649-656</t>
  </si>
  <si>
    <t>657-661</t>
  </si>
  <si>
    <t>671-680</t>
  </si>
  <si>
    <t>699-707</t>
  </si>
  <si>
    <t>730-744</t>
  </si>
  <si>
    <t>753-755</t>
  </si>
  <si>
    <t>833-844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</si>
</sst>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0" fillId="0" borderId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205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6" fillId="0" borderId="0" xfId="0" applyFont="1"/>
    <xf numFmtId="0" fontId="17" fillId="0" borderId="0" xfId="0" applyFont="1"/>
    <xf numFmtId="0" fontId="4" fillId="2" borderId="0" xfId="0" applyFont="1" applyFill="1"/>
    <xf numFmtId="0" fontId="17" fillId="2" borderId="0" xfId="0" applyFont="1" applyFill="1"/>
    <xf numFmtId="0" fontId="17" fillId="0" borderId="0" xfId="0" applyFont="1" applyAlignment="1">
      <alignment horizontal="left" indent="1"/>
    </xf>
    <xf numFmtId="0" fontId="17" fillId="0" borderId="0" xfId="0" applyFont="1" applyAlignment="1">
      <alignment vertical="center"/>
    </xf>
    <xf numFmtId="0" fontId="18" fillId="2" borderId="0" xfId="0" applyFont="1" applyFill="1"/>
    <xf numFmtId="0" fontId="7" fillId="0" borderId="0" xfId="0" applyFont="1"/>
    <xf numFmtId="0" fontId="10" fillId="0" borderId="1" xfId="0" applyFont="1" applyBorder="1" applyAlignment="1">
      <alignment vertical="center"/>
    </xf>
    <xf numFmtId="4" fontId="11" fillId="0" borderId="1" xfId="0" applyNumberFormat="1" applyFont="1" applyBorder="1" applyAlignment="1">
      <alignment horizontal="right" vertical="center" indent="3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/>
    <xf numFmtId="0" fontId="7" fillId="0" borderId="0" xfId="0" applyFont="1" applyAlignment="1">
      <alignment horizontal="left" inden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/>
    <xf numFmtId="0" fontId="10" fillId="0" borderId="0" xfId="0" applyFont="1"/>
    <xf numFmtId="0" fontId="14" fillId="0" borderId="0" xfId="0" applyFont="1" applyAlignment="1">
      <alignment horizontal="left" vertical="center" indent="1"/>
    </xf>
    <xf numFmtId="0" fontId="1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indent="3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 indent="1"/>
    </xf>
    <xf numFmtId="0" fontId="7" fillId="2" borderId="0" xfId="0" applyFont="1" applyFill="1"/>
    <xf numFmtId="0" fontId="15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7" fillId="0" borderId="0" xfId="0" applyFont="1" applyAlignment="1">
      <alignment horizontal="justify"/>
    </xf>
    <xf numFmtId="0" fontId="20" fillId="0" borderId="0" xfId="0" applyFont="1" applyAlignment="1">
      <alignment horizontal="justify"/>
    </xf>
    <xf numFmtId="0" fontId="7" fillId="0" borderId="0" xfId="6" applyFont="1"/>
    <xf numFmtId="0" fontId="10" fillId="0" borderId="0" xfId="6" applyFont="1"/>
    <xf numFmtId="0" fontId="10" fillId="2" borderId="1" xfId="0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3" fillId="0" borderId="0" xfId="0" applyFont="1"/>
    <xf numFmtId="4" fontId="11" fillId="0" borderId="3" xfId="0" applyNumberFormat="1" applyFont="1" applyBorder="1" applyAlignment="1">
      <alignment horizontal="right" vertical="center" indent="3"/>
    </xf>
    <xf numFmtId="0" fontId="10" fillId="3" borderId="1" xfId="0" applyFont="1" applyFill="1" applyBorder="1" applyAlignment="1">
      <alignment horizontal="center" vertical="center" wrapText="1"/>
    </xf>
    <xf numFmtId="0" fontId="18" fillId="0" borderId="0" xfId="6" applyFont="1"/>
    <xf numFmtId="0" fontId="18" fillId="0" borderId="0" xfId="6" applyFont="1" applyAlignment="1">
      <alignment horizontal="left" indent="1"/>
    </xf>
    <xf numFmtId="0" fontId="4" fillId="0" borderId="0" xfId="6" applyFont="1"/>
    <xf numFmtId="0" fontId="8" fillId="0" borderId="0" xfId="6" applyFont="1" applyAlignment="1">
      <alignment horizontal="left"/>
    </xf>
    <xf numFmtId="0" fontId="9" fillId="0" borderId="0" xfId="6" applyFont="1"/>
    <xf numFmtId="0" fontId="24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8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25" fillId="0" borderId="0" xfId="6" applyFont="1"/>
    <xf numFmtId="0" fontId="14" fillId="0" borderId="0" xfId="6" applyFont="1" applyAlignment="1">
      <alignment horizontal="left" vertical="center" indent="1"/>
    </xf>
    <xf numFmtId="0" fontId="26" fillId="0" borderId="0" xfId="6" applyFont="1"/>
    <xf numFmtId="0" fontId="13" fillId="0" borderId="1" xfId="0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left" vertical="center" indent="1"/>
    </xf>
    <xf numFmtId="0" fontId="10" fillId="0" borderId="4" xfId="6" applyFont="1" applyBorder="1" applyAlignment="1">
      <alignment horizontal="left" indent="1"/>
    </xf>
    <xf numFmtId="0" fontId="7" fillId="0" borderId="4" xfId="6" applyFont="1" applyBorder="1" applyAlignment="1">
      <alignment horizontal="left" vertical="center" wrapText="1"/>
    </xf>
    <xf numFmtId="3" fontId="7" fillId="5" borderId="4" xfId="6" applyNumberFormat="1" applyFont="1" applyFill="1" applyBorder="1" applyAlignment="1">
      <alignment horizontal="center" vertical="center"/>
    </xf>
    <xf numFmtId="4" fontId="7" fillId="5" borderId="4" xfId="6" applyNumberFormat="1" applyFont="1" applyFill="1" applyBorder="1" applyAlignment="1">
      <alignment horizontal="center" vertical="center"/>
    </xf>
    <xf numFmtId="0" fontId="10" fillId="0" borderId="3" xfId="6" applyFont="1" applyBorder="1" applyAlignment="1">
      <alignment horizontal="left" indent="1"/>
    </xf>
    <xf numFmtId="0" fontId="7" fillId="0" borderId="3" xfId="6" applyFont="1" applyBorder="1"/>
    <xf numFmtId="2" fontId="10" fillId="0" borderId="3" xfId="6" applyNumberFormat="1" applyFont="1" applyBorder="1" applyAlignment="1">
      <alignment horizontal="center"/>
    </xf>
    <xf numFmtId="0" fontId="10" fillId="0" borderId="0" xfId="6" applyFont="1" applyAlignment="1">
      <alignment horizontal="left" indent="1"/>
    </xf>
    <xf numFmtId="2" fontId="10" fillId="0" borderId="0" xfId="6" applyNumberFormat="1" applyFont="1" applyAlignment="1">
      <alignment horizontal="center"/>
    </xf>
    <xf numFmtId="0" fontId="10" fillId="0" borderId="0" xfId="6" applyFont="1" applyAlignment="1">
      <alignment horizontal="center"/>
    </xf>
    <xf numFmtId="0" fontId="4" fillId="0" borderId="0" xfId="6" applyFont="1" applyAlignment="1">
      <alignment horizontal="left" indent="1"/>
    </xf>
    <xf numFmtId="0" fontId="16" fillId="6" borderId="0" xfId="0" applyFont="1" applyFill="1" applyAlignment="1">
      <alignment horizontal="center" vertical="center" wrapText="1"/>
    </xf>
    <xf numFmtId="0" fontId="12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11" fillId="0" borderId="5" xfId="0" applyNumberFormat="1" applyFont="1" applyBorder="1" applyAlignment="1">
      <alignment horizontal="center" vertical="center"/>
    </xf>
    <xf numFmtId="0" fontId="7" fillId="0" borderId="6" xfId="0" applyFont="1" applyBorder="1"/>
    <xf numFmtId="0" fontId="7" fillId="0" borderId="1" xfId="6" applyFont="1" applyBorder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31" fillId="0" borderId="1" xfId="0" applyFont="1" applyBorder="1" applyAlignment="1">
      <alignment vertical="center" wrapText="1"/>
    </xf>
    <xf numFmtId="0" fontId="10" fillId="0" borderId="1" xfId="6" applyFont="1" applyBorder="1" applyAlignment="1">
      <alignment horizontal="left" vertical="center" indent="1"/>
    </xf>
    <xf numFmtId="0" fontId="14" fillId="0" borderId="1" xfId="6" applyFont="1" applyBorder="1" applyAlignment="1">
      <alignment horizontal="left" vertical="center" indent="1"/>
    </xf>
    <xf numFmtId="168" fontId="11" fillId="0" borderId="0" xfId="0" applyNumberFormat="1" applyFont="1" applyAlignment="1">
      <alignment horizontal="center" vertical="center"/>
    </xf>
    <xf numFmtId="0" fontId="10" fillId="3" borderId="2" xfId="0" applyFont="1" applyFill="1" applyBorder="1" applyAlignment="1">
      <alignment horizontal="left"/>
    </xf>
    <xf numFmtId="165" fontId="10" fillId="3" borderId="2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4" fontId="11" fillId="0" borderId="3" xfId="3" applyFont="1" applyFill="1" applyBorder="1" applyAlignment="1">
      <alignment horizontal="center" vertical="center"/>
    </xf>
    <xf numFmtId="2" fontId="10" fillId="0" borderId="1" xfId="6" applyNumberFormat="1" applyFont="1" applyBorder="1" applyAlignment="1">
      <alignment horizontal="center" vertical="center"/>
    </xf>
    <xf numFmtId="0" fontId="18" fillId="0" borderId="0" xfId="6" applyFont="1" applyAlignment="1">
      <alignment vertical="center"/>
    </xf>
    <xf numFmtId="0" fontId="10" fillId="0" borderId="0" xfId="6" applyFont="1" applyAlignment="1">
      <alignment horizontal="left" vertical="center"/>
    </xf>
    <xf numFmtId="0" fontId="27" fillId="0" borderId="1" xfId="6" applyFont="1" applyBorder="1" applyAlignment="1">
      <alignment vertical="center" wrapText="1"/>
    </xf>
    <xf numFmtId="0" fontId="10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0" fontId="18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25" fillId="0" borderId="0" xfId="6" applyFont="1" applyAlignment="1">
      <alignment vertical="center"/>
    </xf>
    <xf numFmtId="0" fontId="14" fillId="0" borderId="0" xfId="6" applyFont="1" applyAlignment="1">
      <alignment horizontal="left" vertical="center"/>
    </xf>
    <xf numFmtId="0" fontId="26" fillId="0" borderId="0" xfId="6" applyFont="1" applyAlignment="1">
      <alignment vertical="center"/>
    </xf>
    <xf numFmtId="164" fontId="29" fillId="0" borderId="3" xfId="3" applyFont="1" applyFill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4" fontId="11" fillId="7" borderId="3" xfId="3" applyFont="1" applyFill="1" applyBorder="1" applyAlignment="1">
      <alignment horizontal="center" vertical="center"/>
    </xf>
    <xf numFmtId="14" fontId="7" fillId="4" borderId="4" xfId="6" applyNumberFormat="1" applyFont="1" applyFill="1" applyBorder="1" applyAlignment="1">
      <alignment horizontal="center" vertical="center"/>
    </xf>
    <xf numFmtId="3" fontId="10" fillId="3" borderId="4" xfId="6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indent="1"/>
    </xf>
    <xf numFmtId="164" fontId="0" fillId="0" borderId="1" xfId="3" applyFont="1" applyBorder="1"/>
    <xf numFmtId="0" fontId="10" fillId="0" borderId="7" xfId="0" applyFont="1" applyBorder="1" applyAlignment="1">
      <alignment horizontal="left" vertical="center" indent="1"/>
    </xf>
    <xf numFmtId="164" fontId="6" fillId="0" borderId="1" xfId="3" applyFont="1" applyBorder="1"/>
    <xf numFmtId="9" fontId="6" fillId="0" borderId="1" xfId="8" applyFont="1" applyBorder="1"/>
    <xf numFmtId="0" fontId="17" fillId="0" borderId="3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31" fillId="0" borderId="1" xfId="1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2" xfId="0" applyFont="1" applyBorder="1" applyAlignment="1">
      <alignment vertical="center" wrapText="1"/>
    </xf>
    <xf numFmtId="0" fontId="31" fillId="0" borderId="3" xfId="0" applyFont="1" applyBorder="1" applyAlignment="1">
      <alignment vertical="center" wrapText="1"/>
    </xf>
    <xf numFmtId="165" fontId="7" fillId="0" borderId="0" xfId="6" applyNumberFormat="1" applyFont="1" applyAlignment="1">
      <alignment horizontal="center" vertical="center"/>
    </xf>
    <xf numFmtId="165" fontId="7" fillId="0" borderId="1" xfId="6" applyNumberFormat="1" applyFont="1" applyBorder="1" applyAlignment="1">
      <alignment horizontal="center" vertical="center"/>
    </xf>
    <xf numFmtId="3" fontId="7" fillId="0" borderId="1" xfId="6" applyNumberFormat="1" applyFont="1" applyBorder="1" applyAlignment="1">
      <alignment horizontal="center" vertical="center"/>
    </xf>
    <xf numFmtId="0" fontId="14" fillId="0" borderId="4" xfId="6" applyFont="1" applyBorder="1"/>
    <xf numFmtId="0" fontId="14" fillId="0" borderId="4" xfId="6" applyFont="1" applyBorder="1" applyAlignment="1">
      <alignment horizontal="center" vertical="center"/>
    </xf>
    <xf numFmtId="0" fontId="7" fillId="5" borderId="4" xfId="6" applyFont="1" applyFill="1" applyBorder="1" applyAlignment="1">
      <alignment horizontal="center" vertical="center"/>
    </xf>
    <xf numFmtId="0" fontId="10" fillId="0" borderId="3" xfId="6" applyFont="1" applyBorder="1" applyAlignment="1">
      <alignment horizontal="center" vertical="center"/>
    </xf>
    <xf numFmtId="0" fontId="10" fillId="0" borderId="3" xfId="6" applyFont="1" applyBorder="1" applyAlignment="1">
      <alignment horizontal="center"/>
    </xf>
    <xf numFmtId="0" fontId="2" fillId="0" borderId="1" xfId="0" applyFont="1" applyBorder="1"/>
    <xf numFmtId="164" fontId="2" fillId="7" borderId="1" xfId="3" applyFont="1" applyFill="1" applyBorder="1"/>
    <xf numFmtId="164" fontId="2" fillId="0" borderId="1" xfId="3" applyFont="1" applyBorder="1"/>
    <xf numFmtId="1" fontId="7" fillId="0" borderId="1" xfId="6" applyNumberFormat="1" applyFont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7" fillId="4" borderId="4" xfId="6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49" fontId="10" fillId="7" borderId="1" xfId="3" applyNumberFormat="1" applyFont="1" applyFill="1" applyBorder="1" applyAlignment="1">
      <alignment horizontal="center" vertical="center" wrapText="1"/>
    </xf>
    <xf numFmtId="49" fontId="10" fillId="7" borderId="2" xfId="3" applyNumberFormat="1" applyFont="1" applyFill="1" applyBorder="1" applyAlignment="1">
      <alignment horizontal="center" vertical="center" wrapText="1"/>
    </xf>
    <xf numFmtId="0" fontId="24" fillId="9" borderId="1" xfId="0" applyFont="1" applyFill="1" applyBorder="1" applyAlignment="1">
      <alignment vertical="center" wrapText="1"/>
    </xf>
    <xf numFmtId="0" fontId="34" fillId="9" borderId="1" xfId="0" applyFont="1" applyFill="1" applyBorder="1" applyAlignment="1">
      <alignment horizontal="center" vertical="center" wrapText="1"/>
    </xf>
    <xf numFmtId="49" fontId="10" fillId="9" borderId="1" xfId="3" applyNumberFormat="1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vertical="center" wrapText="1"/>
    </xf>
    <xf numFmtId="0" fontId="36" fillId="7" borderId="1" xfId="0" applyFont="1" applyFill="1" applyBorder="1" applyAlignment="1">
      <alignment vertical="center" wrapText="1"/>
    </xf>
    <xf numFmtId="0" fontId="2" fillId="7" borderId="1" xfId="0" applyFont="1" applyFill="1" applyBorder="1"/>
    <xf numFmtId="9" fontId="2" fillId="7" borderId="1" xfId="8" applyFont="1" applyFill="1" applyBorder="1"/>
    <xf numFmtId="43" fontId="28" fillId="7" borderId="1" xfId="0" applyNumberFormat="1" applyFont="1" applyFill="1" applyBorder="1"/>
    <xf numFmtId="170" fontId="28" fillId="7" borderId="1" xfId="8" applyNumberFormat="1" applyFont="1" applyFill="1" applyBorder="1" applyAlignment="1">
      <alignment horizontal="center" vertical="center"/>
    </xf>
    <xf numFmtId="0" fontId="7" fillId="4" borderId="4" xfId="6" applyFont="1" applyFill="1" applyBorder="1" applyAlignment="1">
      <alignment vertical="center"/>
    </xf>
    <xf numFmtId="0" fontId="32" fillId="7" borderId="1" xfId="0" applyFont="1" applyFill="1" applyBorder="1" applyAlignment="1">
      <alignment horizontal="center" vertical="center" wrapText="1"/>
    </xf>
    <xf numFmtId="14" fontId="14" fillId="0" borderId="4" xfId="6" applyNumberFormat="1" applyFont="1" applyBorder="1"/>
    <xf numFmtId="1" fontId="7" fillId="7" borderId="1" xfId="6" applyNumberFormat="1" applyFont="1" applyFill="1" applyBorder="1" applyAlignment="1">
      <alignment horizontal="center" vertical="center"/>
    </xf>
    <xf numFmtId="3" fontId="7" fillId="7" borderId="1" xfId="6" applyNumberFormat="1" applyFont="1" applyFill="1" applyBorder="1" applyAlignment="1">
      <alignment horizontal="center" vertical="center"/>
    </xf>
    <xf numFmtId="3" fontId="7" fillId="0" borderId="1" xfId="15" applyNumberFormat="1" applyFont="1" applyBorder="1" applyAlignment="1">
      <alignment horizontal="center" vertical="center"/>
    </xf>
    <xf numFmtId="1" fontId="7" fillId="0" borderId="1" xfId="15" applyNumberFormat="1" applyFont="1" applyBorder="1" applyAlignment="1">
      <alignment horizontal="center" vertical="center"/>
    </xf>
    <xf numFmtId="165" fontId="7" fillId="0" borderId="1" xfId="19" applyNumberFormat="1" applyFont="1" applyBorder="1" applyAlignment="1">
      <alignment horizontal="center" vertical="center"/>
    </xf>
    <xf numFmtId="1" fontId="7" fillId="0" borderId="1" xfId="19" applyNumberFormat="1" applyFont="1" applyBorder="1" applyAlignment="1">
      <alignment horizontal="center" vertical="center"/>
    </xf>
    <xf numFmtId="14" fontId="7" fillId="4" borderId="4" xfId="19" applyNumberFormat="1" applyFont="1" applyFill="1" applyBorder="1" applyAlignment="1">
      <alignment horizontal="center" vertical="center"/>
    </xf>
    <xf numFmtId="165" fontId="7" fillId="0" borderId="1" xfId="19" applyNumberFormat="1" applyFont="1" applyBorder="1" applyAlignment="1">
      <alignment horizontal="center" vertical="center"/>
    </xf>
    <xf numFmtId="14" fontId="7" fillId="4" borderId="4" xfId="19" applyNumberFormat="1" applyFont="1" applyFill="1" applyBorder="1" applyAlignment="1">
      <alignment horizontal="center" vertical="center"/>
    </xf>
    <xf numFmtId="3" fontId="10" fillId="3" borderId="4" xfId="19" applyNumberFormat="1" applyFont="1" applyFill="1" applyBorder="1" applyAlignment="1">
      <alignment horizontal="center" vertical="center"/>
    </xf>
    <xf numFmtId="165" fontId="7" fillId="0" borderId="1" xfId="19" applyNumberFormat="1" applyFont="1" applyBorder="1" applyAlignment="1">
      <alignment horizontal="center" vertical="center"/>
    </xf>
    <xf numFmtId="3" fontId="7" fillId="0" borderId="1" xfId="19" applyNumberFormat="1" applyFont="1" applyBorder="1" applyAlignment="1">
      <alignment horizontal="center" vertical="center"/>
    </xf>
    <xf numFmtId="1" fontId="7" fillId="0" borderId="1" xfId="19" applyNumberFormat="1" applyFont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32" fillId="2" borderId="8" xfId="0" applyFont="1" applyFill="1" applyBorder="1" applyAlignment="1">
      <alignment horizontal="center" vertical="center"/>
    </xf>
    <xf numFmtId="0" fontId="32" fillId="2" borderId="9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7" fillId="0" borderId="1" xfId="6" applyFont="1" applyBorder="1" applyAlignment="1">
      <alignment horizontal="left" vertical="center" wrapText="1"/>
    </xf>
    <xf numFmtId="0" fontId="7" fillId="4" borderId="1" xfId="6" applyFont="1" applyFill="1" applyBorder="1" applyAlignment="1">
      <alignment horizontal="center" vertical="center" wrapText="1"/>
    </xf>
    <xf numFmtId="0" fontId="7" fillId="0" borderId="11" xfId="6" applyFont="1" applyBorder="1" applyAlignment="1">
      <alignment vertical="center" wrapText="1"/>
    </xf>
    <xf numFmtId="0" fontId="7" fillId="0" borderId="12" xfId="6" applyFont="1" applyBorder="1" applyAlignment="1">
      <alignment vertical="center" wrapText="1"/>
    </xf>
    <xf numFmtId="0" fontId="7" fillId="0" borderId="13" xfId="6" applyFont="1" applyBorder="1" applyAlignment="1">
      <alignment vertical="center" wrapText="1"/>
    </xf>
    <xf numFmtId="0" fontId="7" fillId="0" borderId="14" xfId="6" applyFont="1" applyBorder="1" applyAlignment="1">
      <alignment vertical="center" wrapText="1"/>
    </xf>
    <xf numFmtId="0" fontId="10" fillId="3" borderId="8" xfId="6" applyFont="1" applyFill="1" applyBorder="1" applyAlignment="1">
      <alignment horizontal="center" vertical="center" wrapText="1"/>
    </xf>
    <xf numFmtId="0" fontId="10" fillId="3" borderId="10" xfId="6" applyFont="1" applyFill="1" applyBorder="1" applyAlignment="1">
      <alignment horizontal="center" vertical="center" wrapText="1"/>
    </xf>
    <xf numFmtId="0" fontId="10" fillId="3" borderId="9" xfId="6" applyFont="1" applyFill="1" applyBorder="1" applyAlignment="1">
      <alignment horizontal="center" vertical="center" wrapText="1"/>
    </xf>
    <xf numFmtId="0" fontId="7" fillId="4" borderId="8" xfId="6" applyFont="1" applyFill="1" applyBorder="1" applyAlignment="1">
      <alignment horizontal="center" vertical="center" wrapText="1"/>
    </xf>
    <xf numFmtId="0" fontId="7" fillId="4" borderId="9" xfId="6" applyFont="1" applyFill="1" applyBorder="1" applyAlignment="1">
      <alignment horizontal="center" vertical="center" wrapText="1"/>
    </xf>
    <xf numFmtId="0" fontId="7" fillId="4" borderId="1" xfId="19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4" fontId="10" fillId="0" borderId="1" xfId="6" applyNumberFormat="1" applyFont="1" applyBorder="1" applyAlignment="1">
      <alignment horizontal="center" vertical="center" wrapText="1"/>
    </xf>
    <xf numFmtId="2" fontId="10" fillId="10" borderId="1" xfId="6" applyNumberFormat="1" applyFont="1" applyFill="1" applyBorder="1" applyAlignment="1">
      <alignment horizontal="center" vertical="center"/>
    </xf>
  </cellXfs>
  <cellStyles count="20">
    <cellStyle name="Euro" xfId="1" xr:uid="{00000000-0005-0000-0000-000000000000}"/>
    <cellStyle name="Euro 2" xfId="2" xr:uid="{00000000-0005-0000-0000-000001000000}"/>
    <cellStyle name="Euro 2 2" xfId="11" xr:uid="{391E31D3-74AF-47A1-98D0-87F8C1C99504}"/>
    <cellStyle name="Millares" xfId="3" builtinId="3"/>
    <cellStyle name="Millares 2" xfId="4" xr:uid="{00000000-0005-0000-0000-000003000000}"/>
    <cellStyle name="Millares 2 2" xfId="13" xr:uid="{C4203CDE-6B59-4448-9621-957B8AA43BFD}"/>
    <cellStyle name="Millares 3" xfId="5" xr:uid="{00000000-0005-0000-0000-000004000000}"/>
    <cellStyle name="Millares 3 2" xfId="14" xr:uid="{1FE84E6C-441B-446A-8134-7B3A7E3C6484}"/>
    <cellStyle name="Millares 4" xfId="18" xr:uid="{E187E056-DF9E-489E-B050-8358215D040E}"/>
    <cellStyle name="Millares 5" xfId="12" xr:uid="{499B8D14-3268-4EAE-9539-39E88A346D74}"/>
    <cellStyle name="Normal" xfId="0" builtinId="0"/>
    <cellStyle name="Normal 2" xfId="6" xr:uid="{00000000-0005-0000-0000-000006000000}"/>
    <cellStyle name="Normal 2 2" xfId="19" xr:uid="{04F110A6-E533-4651-A5BC-D1DBCA6B4F9B}"/>
    <cellStyle name="Normal 2 3" xfId="15" xr:uid="{BC8F8FD8-1E1A-4D87-900C-58B737182723}"/>
    <cellStyle name="Normal 3" xfId="7" xr:uid="{00000000-0005-0000-0000-000007000000}"/>
    <cellStyle name="Normal 3 2" xfId="16" xr:uid="{A56FB21C-0580-43C5-9CCE-CF9C7831A098}"/>
    <cellStyle name="Normal 4" xfId="10" xr:uid="{D41E4EC7-5840-4C73-B498-3CFAC67D210A}"/>
    <cellStyle name="Porcentaje" xfId="8" builtinId="5"/>
    <cellStyle name="Porcentaje 2" xfId="9" xr:uid="{00000000-0005-0000-0000-000009000000}"/>
    <cellStyle name="Porcentaje 2 2" xfId="17" xr:uid="{A8416D46-D3A9-4F2B-B7EC-1E5B1B709B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40506" name="Imagen 2">
          <a:extLst>
            <a:ext uri="{FF2B5EF4-FFF2-40B4-BE49-F238E27FC236}">
              <a16:creationId xmlns:a16="http://schemas.microsoft.com/office/drawing/2014/main" id="{F7AE37AB-A45D-4F9D-955C-49CD4728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3"/>
  <sheetViews>
    <sheetView view="pageBreakPreview" topLeftCell="A55" zoomScaleNormal="100" zoomScaleSheetLayoutView="100" workbookViewId="0">
      <selection activeCell="B60" sqref="B60"/>
    </sheetView>
  </sheetViews>
  <sheetFormatPr baseColWidth="10" defaultColWidth="11.453125" defaultRowHeight="13" x14ac:dyDescent="0.3"/>
  <cols>
    <col min="1" max="1" width="3" style="6" customWidth="1"/>
    <col min="2" max="2" width="56.81640625" style="6" customWidth="1"/>
    <col min="3" max="3" width="25.26953125" style="6" customWidth="1"/>
    <col min="4" max="4" width="17.26953125" style="6" customWidth="1"/>
    <col min="5" max="16384" width="11.453125" style="6"/>
  </cols>
  <sheetData>
    <row r="1" spans="1:13" ht="60.75" customHeight="1" x14ac:dyDescent="0.3">
      <c r="A1" s="31"/>
      <c r="B1" s="31"/>
      <c r="C1" s="31"/>
      <c r="D1" s="31"/>
    </row>
    <row r="2" spans="1:13" x14ac:dyDescent="0.3">
      <c r="A2" s="31"/>
      <c r="B2" s="31"/>
      <c r="C2" s="31"/>
      <c r="D2" s="31"/>
    </row>
    <row r="3" spans="1:13" ht="28.15" customHeight="1" x14ac:dyDescent="0.3">
      <c r="A3" s="31"/>
      <c r="B3" s="168" t="s">
        <v>108</v>
      </c>
      <c r="C3" s="168"/>
      <c r="D3" s="168"/>
    </row>
    <row r="4" spans="1:13" ht="51.75" customHeight="1" x14ac:dyDescent="0.3">
      <c r="A4" s="31"/>
      <c r="B4" s="168" t="s">
        <v>67</v>
      </c>
      <c r="C4" s="168"/>
      <c r="D4" s="168"/>
    </row>
    <row r="5" spans="1:13" ht="10.5" customHeight="1" x14ac:dyDescent="0.3">
      <c r="A5" s="31"/>
      <c r="B5" s="73"/>
      <c r="C5" s="73"/>
      <c r="D5" s="73"/>
    </row>
    <row r="6" spans="1:13" ht="21.75" customHeight="1" x14ac:dyDescent="0.3">
      <c r="A6" s="31"/>
      <c r="B6" s="171" t="s">
        <v>5</v>
      </c>
      <c r="C6" s="171"/>
      <c r="D6" s="171"/>
    </row>
    <row r="7" spans="1:13" ht="9" customHeight="1" x14ac:dyDescent="0.3">
      <c r="A7" s="31"/>
      <c r="B7" s="32"/>
      <c r="C7" s="32"/>
      <c r="D7" s="32"/>
    </row>
    <row r="8" spans="1:13" ht="22.5" customHeight="1" x14ac:dyDescent="0.3">
      <c r="A8" s="31"/>
      <c r="B8" s="176" t="s">
        <v>8</v>
      </c>
      <c r="C8" s="169" t="s">
        <v>36</v>
      </c>
      <c r="D8" s="170"/>
    </row>
    <row r="9" spans="1:13" ht="88.5" customHeight="1" x14ac:dyDescent="0.3">
      <c r="A9" s="31"/>
      <c r="B9" s="176"/>
      <c r="C9" s="151" t="s">
        <v>111</v>
      </c>
      <c r="D9" s="46" t="s">
        <v>9</v>
      </c>
    </row>
    <row r="10" spans="1:13" ht="29" x14ac:dyDescent="0.3">
      <c r="A10" s="31"/>
      <c r="B10" s="120" t="s">
        <v>68</v>
      </c>
      <c r="C10" s="177" t="s">
        <v>116</v>
      </c>
      <c r="D10" s="178"/>
    </row>
    <row r="11" spans="1:13" ht="14.5" x14ac:dyDescent="0.3">
      <c r="A11" s="31"/>
      <c r="B11" s="121" t="s">
        <v>69</v>
      </c>
      <c r="C11" s="166" t="s">
        <v>116</v>
      </c>
      <c r="D11" s="167">
        <v>4</v>
      </c>
    </row>
    <row r="12" spans="1:13" ht="29" x14ac:dyDescent="0.3">
      <c r="A12" s="31"/>
      <c r="B12" s="84" t="s">
        <v>70</v>
      </c>
      <c r="C12" s="179" t="s">
        <v>249</v>
      </c>
      <c r="D12" s="180"/>
      <c r="E12" s="119"/>
    </row>
    <row r="13" spans="1:13" ht="14.5" x14ac:dyDescent="0.3">
      <c r="A13" s="31"/>
      <c r="B13" s="84" t="s">
        <v>71</v>
      </c>
      <c r="C13" s="138" t="s">
        <v>116</v>
      </c>
      <c r="D13" s="139" t="s">
        <v>112</v>
      </c>
      <c r="E13" s="119"/>
    </row>
    <row r="14" spans="1:13" ht="14.5" x14ac:dyDescent="0.3">
      <c r="A14" s="31"/>
      <c r="B14" s="122" t="s">
        <v>72</v>
      </c>
      <c r="C14" s="181" t="s">
        <v>249</v>
      </c>
      <c r="D14" s="182"/>
      <c r="E14" s="119"/>
    </row>
    <row r="15" spans="1:13" ht="14.5" x14ac:dyDescent="0.3">
      <c r="A15" s="31"/>
      <c r="B15" s="123" t="s">
        <v>73</v>
      </c>
      <c r="C15" s="183"/>
      <c r="D15" s="184"/>
      <c r="E15" s="119"/>
      <c r="H15"/>
      <c r="I15"/>
      <c r="J15"/>
      <c r="K15"/>
      <c r="L15"/>
      <c r="M15"/>
    </row>
    <row r="16" spans="1:13" ht="43.5" x14ac:dyDescent="0.3">
      <c r="A16" s="31"/>
      <c r="B16" s="84" t="s">
        <v>74</v>
      </c>
      <c r="C16" s="138" t="s">
        <v>116</v>
      </c>
      <c r="D16" s="139" t="s">
        <v>113</v>
      </c>
      <c r="G16"/>
      <c r="H16"/>
      <c r="I16"/>
      <c r="J16"/>
      <c r="K16"/>
      <c r="L16"/>
      <c r="M16"/>
    </row>
    <row r="17" spans="1:13" ht="29" x14ac:dyDescent="0.3">
      <c r="A17" s="31"/>
      <c r="B17" s="84" t="s">
        <v>75</v>
      </c>
      <c r="C17" s="138" t="s">
        <v>116</v>
      </c>
      <c r="D17" s="139" t="s">
        <v>168</v>
      </c>
      <c r="G17"/>
      <c r="H17"/>
      <c r="I17"/>
      <c r="J17"/>
      <c r="K17"/>
      <c r="L17"/>
      <c r="M17"/>
    </row>
    <row r="18" spans="1:13" ht="14.5" x14ac:dyDescent="0.3">
      <c r="A18" s="31"/>
      <c r="B18" s="84" t="s">
        <v>76</v>
      </c>
      <c r="C18" s="138" t="s">
        <v>116</v>
      </c>
      <c r="D18" s="139" t="s">
        <v>169</v>
      </c>
      <c r="G18"/>
      <c r="H18"/>
      <c r="I18"/>
      <c r="J18"/>
      <c r="K18"/>
      <c r="L18"/>
      <c r="M18"/>
    </row>
    <row r="19" spans="1:13" ht="14.5" x14ac:dyDescent="0.3">
      <c r="A19" s="31"/>
      <c r="B19" s="84" t="s">
        <v>77</v>
      </c>
      <c r="C19" s="138" t="s">
        <v>116</v>
      </c>
      <c r="D19" s="140" t="s">
        <v>170</v>
      </c>
      <c r="G19"/>
      <c r="H19"/>
      <c r="I19"/>
      <c r="J19"/>
      <c r="K19"/>
      <c r="L19"/>
      <c r="M19"/>
    </row>
    <row r="20" spans="1:13" ht="29" x14ac:dyDescent="0.3">
      <c r="A20" s="31"/>
      <c r="B20" s="84" t="s">
        <v>78</v>
      </c>
      <c r="C20" s="138" t="s">
        <v>116</v>
      </c>
      <c r="D20" s="139" t="s">
        <v>171</v>
      </c>
      <c r="G20"/>
      <c r="H20"/>
      <c r="I20"/>
      <c r="J20"/>
      <c r="K20"/>
      <c r="L20"/>
      <c r="M20"/>
    </row>
    <row r="21" spans="1:13" ht="14.5" x14ac:dyDescent="0.3">
      <c r="A21" s="31"/>
      <c r="B21" s="141" t="s">
        <v>80</v>
      </c>
      <c r="C21" s="142"/>
      <c r="D21" s="143"/>
      <c r="G21"/>
      <c r="H21"/>
      <c r="I21"/>
      <c r="J21"/>
      <c r="K21"/>
      <c r="L21"/>
      <c r="M21"/>
    </row>
    <row r="22" spans="1:13" ht="14.5" x14ac:dyDescent="0.3">
      <c r="A22" s="31">
        <v>1</v>
      </c>
      <c r="B22" s="144" t="s">
        <v>86</v>
      </c>
      <c r="C22" s="142"/>
      <c r="D22" s="143"/>
      <c r="G22"/>
      <c r="H22"/>
      <c r="I22"/>
      <c r="J22"/>
      <c r="K22"/>
      <c r="L22"/>
      <c r="M22"/>
    </row>
    <row r="23" spans="1:13" ht="14.5" x14ac:dyDescent="0.3">
      <c r="A23" s="31"/>
      <c r="B23" s="145" t="s">
        <v>125</v>
      </c>
      <c r="C23" s="142"/>
      <c r="D23" s="143"/>
      <c r="G23"/>
      <c r="H23"/>
      <c r="I23"/>
      <c r="J23"/>
      <c r="K23"/>
      <c r="L23"/>
      <c r="M23"/>
    </row>
    <row r="24" spans="1:13" ht="29" x14ac:dyDescent="0.3">
      <c r="A24" s="31"/>
      <c r="B24" s="84" t="s">
        <v>104</v>
      </c>
      <c r="C24" s="138" t="s">
        <v>116</v>
      </c>
      <c r="D24" s="139" t="s">
        <v>154</v>
      </c>
      <c r="G24"/>
      <c r="H24"/>
      <c r="I24"/>
      <c r="J24"/>
      <c r="K24"/>
      <c r="L24"/>
      <c r="M24"/>
    </row>
    <row r="25" spans="1:13" ht="29" x14ac:dyDescent="0.3">
      <c r="A25" s="31"/>
      <c r="B25" s="84" t="s">
        <v>105</v>
      </c>
      <c r="C25" s="138" t="s">
        <v>116</v>
      </c>
      <c r="D25" s="139" t="s">
        <v>166</v>
      </c>
      <c r="G25"/>
      <c r="H25"/>
      <c r="I25"/>
      <c r="J25"/>
      <c r="K25"/>
      <c r="L25"/>
      <c r="M25"/>
    </row>
    <row r="26" spans="1:13" ht="14.5" x14ac:dyDescent="0.3">
      <c r="A26" s="31">
        <v>2</v>
      </c>
      <c r="B26" s="144" t="s">
        <v>87</v>
      </c>
      <c r="C26" s="142"/>
      <c r="D26" s="143"/>
      <c r="G26"/>
      <c r="H26"/>
      <c r="I26"/>
      <c r="J26"/>
      <c r="K26"/>
      <c r="L26"/>
      <c r="M26"/>
    </row>
    <row r="27" spans="1:13" ht="14.5" x14ac:dyDescent="0.3">
      <c r="A27" s="31"/>
      <c r="B27" s="145" t="s">
        <v>126</v>
      </c>
      <c r="C27" s="142"/>
      <c r="D27" s="143"/>
      <c r="G27"/>
      <c r="H27"/>
      <c r="I27"/>
      <c r="J27"/>
      <c r="K27"/>
      <c r="L27"/>
      <c r="M27"/>
    </row>
    <row r="28" spans="1:13" ht="29" x14ac:dyDescent="0.3">
      <c r="A28" s="31"/>
      <c r="B28" s="84" t="s">
        <v>104</v>
      </c>
      <c r="C28" s="138" t="s">
        <v>116</v>
      </c>
      <c r="D28" s="139" t="s">
        <v>155</v>
      </c>
      <c r="G28"/>
      <c r="H28"/>
      <c r="I28"/>
      <c r="J28"/>
      <c r="K28"/>
      <c r="L28"/>
      <c r="M28"/>
    </row>
    <row r="29" spans="1:13" ht="29" x14ac:dyDescent="0.3">
      <c r="A29" s="31"/>
      <c r="B29" s="84" t="s">
        <v>105</v>
      </c>
      <c r="C29" s="138" t="s">
        <v>116</v>
      </c>
      <c r="D29" s="139" t="s">
        <v>167</v>
      </c>
      <c r="G29"/>
      <c r="H29"/>
      <c r="I29"/>
      <c r="J29"/>
      <c r="K29"/>
      <c r="L29"/>
      <c r="M29"/>
    </row>
    <row r="30" spans="1:13" ht="14.5" x14ac:dyDescent="0.3">
      <c r="A30" s="31"/>
      <c r="B30" s="141" t="s">
        <v>81</v>
      </c>
      <c r="C30" s="142"/>
      <c r="D30" s="143"/>
      <c r="G30"/>
      <c r="H30"/>
      <c r="I30"/>
      <c r="J30"/>
      <c r="K30"/>
      <c r="L30"/>
      <c r="M30"/>
    </row>
    <row r="31" spans="1:13" ht="14.5" x14ac:dyDescent="0.3">
      <c r="A31" s="31">
        <v>3</v>
      </c>
      <c r="B31" s="144" t="s">
        <v>88</v>
      </c>
      <c r="C31" s="142"/>
      <c r="D31" s="143"/>
      <c r="G31"/>
      <c r="H31"/>
      <c r="I31"/>
      <c r="J31"/>
      <c r="K31"/>
      <c r="L31"/>
      <c r="M31"/>
    </row>
    <row r="32" spans="1:13" ht="14.5" x14ac:dyDescent="0.3">
      <c r="A32" s="31"/>
      <c r="B32" s="145" t="s">
        <v>127</v>
      </c>
      <c r="C32" s="142"/>
      <c r="D32" s="143"/>
      <c r="G32"/>
      <c r="H32"/>
      <c r="I32"/>
      <c r="J32"/>
      <c r="K32"/>
      <c r="L32"/>
      <c r="M32"/>
    </row>
    <row r="33" spans="1:13" ht="29" x14ac:dyDescent="0.3">
      <c r="A33" s="31"/>
      <c r="B33" s="84" t="s">
        <v>104</v>
      </c>
      <c r="C33" s="138" t="s">
        <v>116</v>
      </c>
      <c r="D33" s="139" t="s">
        <v>156</v>
      </c>
      <c r="G33"/>
      <c r="H33"/>
      <c r="I33"/>
      <c r="J33"/>
      <c r="K33"/>
      <c r="L33"/>
      <c r="M33"/>
    </row>
    <row r="34" spans="1:13" ht="29" x14ac:dyDescent="0.3">
      <c r="A34" s="31"/>
      <c r="B34" s="84" t="s">
        <v>105</v>
      </c>
      <c r="C34" s="138" t="s">
        <v>116</v>
      </c>
      <c r="D34" s="139" t="s">
        <v>128</v>
      </c>
      <c r="G34"/>
      <c r="H34"/>
      <c r="I34"/>
      <c r="J34"/>
      <c r="K34"/>
      <c r="L34"/>
      <c r="M34"/>
    </row>
    <row r="35" spans="1:13" ht="14.5" x14ac:dyDescent="0.3">
      <c r="A35" s="31">
        <v>4</v>
      </c>
      <c r="B35" s="144" t="s">
        <v>89</v>
      </c>
      <c r="C35" s="142"/>
      <c r="D35" s="143"/>
      <c r="G35"/>
      <c r="H35"/>
      <c r="I35"/>
      <c r="J35"/>
      <c r="K35"/>
      <c r="L35"/>
      <c r="M35"/>
    </row>
    <row r="36" spans="1:13" ht="14.5" x14ac:dyDescent="0.3">
      <c r="A36" s="31"/>
      <c r="B36" s="145" t="s">
        <v>129</v>
      </c>
      <c r="C36" s="142"/>
      <c r="D36" s="143"/>
      <c r="G36"/>
      <c r="H36"/>
      <c r="I36"/>
      <c r="J36"/>
      <c r="K36"/>
      <c r="L36"/>
      <c r="M36"/>
    </row>
    <row r="37" spans="1:13" ht="29" x14ac:dyDescent="0.3">
      <c r="A37" s="31"/>
      <c r="B37" s="84" t="s">
        <v>104</v>
      </c>
      <c r="C37" s="138" t="s">
        <v>116</v>
      </c>
      <c r="D37" s="139" t="s">
        <v>157</v>
      </c>
      <c r="G37"/>
      <c r="H37"/>
      <c r="I37"/>
      <c r="J37"/>
      <c r="K37"/>
      <c r="L37"/>
      <c r="M37"/>
    </row>
    <row r="38" spans="1:13" ht="29" x14ac:dyDescent="0.3">
      <c r="A38" s="31"/>
      <c r="B38" s="84" t="s">
        <v>105</v>
      </c>
      <c r="C38" s="138" t="s">
        <v>116</v>
      </c>
      <c r="D38" s="139" t="s">
        <v>130</v>
      </c>
      <c r="G38"/>
      <c r="H38"/>
      <c r="I38"/>
      <c r="J38"/>
      <c r="K38"/>
      <c r="L38"/>
      <c r="M38"/>
    </row>
    <row r="39" spans="1:13" ht="14.5" x14ac:dyDescent="0.3">
      <c r="A39" s="31">
        <v>5</v>
      </c>
      <c r="B39" s="144" t="s">
        <v>86</v>
      </c>
      <c r="C39" s="142"/>
      <c r="D39" s="143"/>
      <c r="G39"/>
      <c r="H39"/>
      <c r="I39"/>
      <c r="J39"/>
      <c r="K39"/>
      <c r="L39"/>
      <c r="M39"/>
    </row>
    <row r="40" spans="1:13" ht="14.5" x14ac:dyDescent="0.3">
      <c r="A40" s="31"/>
      <c r="B40" s="145" t="s">
        <v>131</v>
      </c>
      <c r="C40" s="142"/>
      <c r="D40" s="143"/>
      <c r="G40"/>
      <c r="H40"/>
      <c r="I40"/>
      <c r="J40"/>
      <c r="K40"/>
      <c r="L40"/>
      <c r="M40"/>
    </row>
    <row r="41" spans="1:13" ht="29" x14ac:dyDescent="0.3">
      <c r="A41" s="31"/>
      <c r="B41" s="84" t="s">
        <v>104</v>
      </c>
      <c r="C41" s="138" t="s">
        <v>116</v>
      </c>
      <c r="D41" s="139" t="s">
        <v>158</v>
      </c>
      <c r="G41"/>
      <c r="H41"/>
      <c r="I41"/>
      <c r="J41"/>
      <c r="K41"/>
      <c r="L41"/>
      <c r="M41"/>
    </row>
    <row r="42" spans="1:13" ht="29" x14ac:dyDescent="0.3">
      <c r="A42" s="31"/>
      <c r="B42" s="84" t="s">
        <v>105</v>
      </c>
      <c r="C42" s="138" t="s">
        <v>116</v>
      </c>
      <c r="D42" s="139" t="s">
        <v>132</v>
      </c>
      <c r="G42"/>
      <c r="H42"/>
      <c r="I42"/>
      <c r="J42"/>
      <c r="K42"/>
      <c r="L42"/>
      <c r="M42"/>
    </row>
    <row r="43" spans="1:13" ht="14.5" x14ac:dyDescent="0.3">
      <c r="A43" s="31"/>
      <c r="B43" s="141" t="s">
        <v>106</v>
      </c>
      <c r="C43" s="142"/>
      <c r="D43" s="143"/>
      <c r="G43"/>
      <c r="H43"/>
      <c r="I43"/>
      <c r="J43"/>
      <c r="K43"/>
      <c r="L43"/>
      <c r="M43"/>
    </row>
    <row r="44" spans="1:13" ht="14.5" x14ac:dyDescent="0.3">
      <c r="A44" s="31">
        <v>6</v>
      </c>
      <c r="B44" s="144" t="s">
        <v>86</v>
      </c>
      <c r="C44" s="142"/>
      <c r="D44" s="143"/>
      <c r="G44"/>
      <c r="H44"/>
      <c r="I44"/>
      <c r="J44"/>
      <c r="K44"/>
      <c r="L44"/>
      <c r="M44"/>
    </row>
    <row r="45" spans="1:13" ht="14.5" x14ac:dyDescent="0.3">
      <c r="A45" s="31"/>
      <c r="B45" s="145" t="s">
        <v>133</v>
      </c>
      <c r="C45" s="142"/>
      <c r="D45" s="143"/>
      <c r="G45"/>
      <c r="H45"/>
      <c r="I45"/>
      <c r="J45"/>
      <c r="K45"/>
      <c r="L45"/>
      <c r="M45"/>
    </row>
    <row r="46" spans="1:13" ht="29" x14ac:dyDescent="0.3">
      <c r="A46" s="31"/>
      <c r="B46" s="84" t="s">
        <v>104</v>
      </c>
      <c r="C46" s="138" t="s">
        <v>116</v>
      </c>
      <c r="D46" s="139" t="s">
        <v>159</v>
      </c>
      <c r="G46"/>
      <c r="H46"/>
      <c r="I46"/>
      <c r="J46"/>
      <c r="K46"/>
      <c r="L46"/>
      <c r="M46"/>
    </row>
    <row r="47" spans="1:13" ht="29" x14ac:dyDescent="0.3">
      <c r="A47" s="31"/>
      <c r="B47" s="84" t="s">
        <v>105</v>
      </c>
      <c r="C47" s="138" t="s">
        <v>116</v>
      </c>
      <c r="D47" s="139" t="s">
        <v>134</v>
      </c>
      <c r="G47"/>
      <c r="H47"/>
      <c r="I47"/>
      <c r="J47"/>
      <c r="K47"/>
      <c r="L47"/>
      <c r="M47"/>
    </row>
    <row r="48" spans="1:13" ht="14.5" x14ac:dyDescent="0.3">
      <c r="A48" s="31">
        <v>7</v>
      </c>
      <c r="B48" s="144" t="s">
        <v>87</v>
      </c>
      <c r="C48" s="142"/>
      <c r="D48" s="143"/>
      <c r="G48"/>
      <c r="H48"/>
      <c r="I48"/>
      <c r="J48"/>
      <c r="K48"/>
      <c r="L48"/>
      <c r="M48"/>
    </row>
    <row r="49" spans="1:13" ht="14.5" x14ac:dyDescent="0.3">
      <c r="A49" s="31"/>
      <c r="B49" s="145" t="s">
        <v>135</v>
      </c>
      <c r="C49" s="142"/>
      <c r="D49" s="143"/>
      <c r="G49"/>
      <c r="H49"/>
      <c r="I49"/>
      <c r="J49"/>
      <c r="K49"/>
      <c r="L49"/>
      <c r="M49"/>
    </row>
    <row r="50" spans="1:13" ht="29" x14ac:dyDescent="0.3">
      <c r="A50" s="31"/>
      <c r="B50" s="84" t="s">
        <v>104</v>
      </c>
      <c r="C50" s="138" t="s">
        <v>116</v>
      </c>
      <c r="D50" s="139" t="s">
        <v>160</v>
      </c>
      <c r="G50"/>
      <c r="H50"/>
      <c r="I50"/>
      <c r="J50"/>
      <c r="K50"/>
      <c r="L50"/>
      <c r="M50"/>
    </row>
    <row r="51" spans="1:13" ht="29" x14ac:dyDescent="0.3">
      <c r="A51" s="31"/>
      <c r="B51" s="84" t="s">
        <v>105</v>
      </c>
      <c r="C51" s="138" t="s">
        <v>116</v>
      </c>
      <c r="D51" s="139" t="s">
        <v>136</v>
      </c>
      <c r="G51"/>
      <c r="H51"/>
      <c r="I51"/>
      <c r="J51"/>
      <c r="K51"/>
      <c r="L51"/>
      <c r="M51"/>
    </row>
    <row r="52" spans="1:13" ht="14.5" x14ac:dyDescent="0.3">
      <c r="A52" s="31"/>
      <c r="B52" s="141" t="s">
        <v>83</v>
      </c>
      <c r="C52" s="142"/>
      <c r="D52" s="143"/>
      <c r="G52"/>
      <c r="H52"/>
      <c r="I52"/>
      <c r="J52"/>
      <c r="K52"/>
      <c r="L52"/>
      <c r="M52"/>
    </row>
    <row r="53" spans="1:13" ht="14.5" x14ac:dyDescent="0.3">
      <c r="A53" s="31">
        <v>8</v>
      </c>
      <c r="B53" s="144" t="s">
        <v>86</v>
      </c>
      <c r="C53" s="142"/>
      <c r="D53" s="143"/>
      <c r="G53"/>
      <c r="H53"/>
      <c r="I53"/>
      <c r="J53"/>
      <c r="K53"/>
      <c r="L53"/>
      <c r="M53"/>
    </row>
    <row r="54" spans="1:13" ht="14.5" x14ac:dyDescent="0.3">
      <c r="A54" s="31"/>
      <c r="B54" s="145" t="s">
        <v>137</v>
      </c>
      <c r="C54" s="142"/>
      <c r="D54" s="143"/>
      <c r="G54"/>
      <c r="H54"/>
      <c r="I54"/>
      <c r="J54"/>
      <c r="K54"/>
      <c r="L54"/>
      <c r="M54"/>
    </row>
    <row r="55" spans="1:13" ht="29" x14ac:dyDescent="0.3">
      <c r="A55" s="31"/>
      <c r="B55" s="84" t="s">
        <v>104</v>
      </c>
      <c r="C55" s="138" t="s">
        <v>116</v>
      </c>
      <c r="D55" s="139" t="s">
        <v>161</v>
      </c>
      <c r="G55"/>
      <c r="H55"/>
      <c r="I55"/>
      <c r="J55"/>
      <c r="K55"/>
      <c r="L55"/>
      <c r="M55"/>
    </row>
    <row r="56" spans="1:13" ht="29" x14ac:dyDescent="0.3">
      <c r="A56" s="31"/>
      <c r="B56" s="84" t="s">
        <v>105</v>
      </c>
      <c r="C56" s="138" t="s">
        <v>116</v>
      </c>
      <c r="D56" s="139" t="s">
        <v>138</v>
      </c>
      <c r="G56"/>
      <c r="H56"/>
      <c r="I56"/>
      <c r="J56"/>
      <c r="K56"/>
      <c r="L56"/>
      <c r="M56"/>
    </row>
    <row r="57" spans="1:13" ht="14.5" x14ac:dyDescent="0.3">
      <c r="A57" s="31">
        <v>9</v>
      </c>
      <c r="B57" s="144" t="s">
        <v>87</v>
      </c>
      <c r="C57" s="142"/>
      <c r="D57" s="143"/>
      <c r="G57"/>
      <c r="H57"/>
      <c r="I57"/>
      <c r="J57"/>
      <c r="K57"/>
      <c r="L57"/>
      <c r="M57"/>
    </row>
    <row r="58" spans="1:13" ht="14.5" x14ac:dyDescent="0.3">
      <c r="A58" s="31"/>
      <c r="B58" s="145" t="s">
        <v>139</v>
      </c>
      <c r="C58" s="142"/>
      <c r="D58" s="143"/>
      <c r="G58"/>
      <c r="H58"/>
      <c r="I58"/>
      <c r="J58"/>
      <c r="K58"/>
      <c r="L58"/>
      <c r="M58"/>
    </row>
    <row r="59" spans="1:13" ht="29" x14ac:dyDescent="0.3">
      <c r="A59" s="31"/>
      <c r="B59" s="84" t="s">
        <v>104</v>
      </c>
      <c r="C59" s="138" t="s">
        <v>116</v>
      </c>
      <c r="D59" s="139" t="s">
        <v>162</v>
      </c>
      <c r="G59"/>
      <c r="H59"/>
      <c r="I59"/>
      <c r="J59"/>
      <c r="K59"/>
      <c r="L59"/>
      <c r="M59"/>
    </row>
    <row r="60" spans="1:13" ht="29" x14ac:dyDescent="0.3">
      <c r="A60" s="31"/>
      <c r="B60" s="84" t="s">
        <v>105</v>
      </c>
      <c r="C60" s="138" t="s">
        <v>116</v>
      </c>
      <c r="D60" s="139" t="s">
        <v>140</v>
      </c>
      <c r="G60"/>
      <c r="H60"/>
      <c r="I60"/>
      <c r="J60"/>
      <c r="K60"/>
      <c r="L60"/>
      <c r="M60"/>
    </row>
    <row r="61" spans="1:13" ht="14.5" x14ac:dyDescent="0.3">
      <c r="A61" s="31">
        <v>10</v>
      </c>
      <c r="B61" s="144" t="s">
        <v>87</v>
      </c>
      <c r="C61" s="142"/>
      <c r="D61" s="143"/>
      <c r="G61"/>
      <c r="H61"/>
      <c r="I61"/>
      <c r="J61"/>
      <c r="K61"/>
      <c r="L61"/>
      <c r="M61"/>
    </row>
    <row r="62" spans="1:13" ht="14.5" x14ac:dyDescent="0.3">
      <c r="A62" s="31"/>
      <c r="B62" s="145" t="s">
        <v>141</v>
      </c>
      <c r="C62" s="142"/>
      <c r="D62" s="143"/>
      <c r="G62"/>
      <c r="H62"/>
      <c r="I62"/>
      <c r="J62"/>
      <c r="K62"/>
      <c r="L62"/>
      <c r="M62"/>
    </row>
    <row r="63" spans="1:13" ht="29" x14ac:dyDescent="0.3">
      <c r="A63" s="31"/>
      <c r="B63" s="84" t="s">
        <v>104</v>
      </c>
      <c r="C63" s="138" t="s">
        <v>116</v>
      </c>
      <c r="D63" s="139" t="s">
        <v>163</v>
      </c>
      <c r="G63"/>
      <c r="H63"/>
      <c r="I63"/>
      <c r="J63"/>
      <c r="K63"/>
      <c r="L63"/>
      <c r="M63"/>
    </row>
    <row r="64" spans="1:13" ht="29" x14ac:dyDescent="0.3">
      <c r="A64" s="31"/>
      <c r="B64" s="84" t="s">
        <v>105</v>
      </c>
      <c r="C64" s="138" t="s">
        <v>116</v>
      </c>
      <c r="D64" s="139" t="s">
        <v>142</v>
      </c>
      <c r="G64"/>
      <c r="H64"/>
      <c r="I64"/>
      <c r="J64"/>
      <c r="K64"/>
      <c r="L64"/>
      <c r="M64"/>
    </row>
    <row r="65" spans="1:13" ht="14.5" x14ac:dyDescent="0.3">
      <c r="A65" s="31"/>
      <c r="B65" s="141" t="s">
        <v>84</v>
      </c>
      <c r="C65" s="142"/>
      <c r="D65" s="143"/>
      <c r="G65"/>
      <c r="H65"/>
      <c r="I65"/>
      <c r="J65"/>
      <c r="K65"/>
      <c r="L65"/>
      <c r="M65"/>
    </row>
    <row r="66" spans="1:13" ht="14.5" x14ac:dyDescent="0.3">
      <c r="A66" s="31">
        <v>11</v>
      </c>
      <c r="B66" s="144" t="s">
        <v>86</v>
      </c>
      <c r="C66" s="142"/>
      <c r="D66" s="143"/>
      <c r="G66"/>
      <c r="H66"/>
      <c r="I66"/>
      <c r="J66"/>
      <c r="K66"/>
      <c r="L66"/>
      <c r="M66"/>
    </row>
    <row r="67" spans="1:13" ht="14.5" x14ac:dyDescent="0.3">
      <c r="A67" s="31"/>
      <c r="B67" s="145" t="s">
        <v>143</v>
      </c>
      <c r="C67" s="142"/>
      <c r="D67" s="143"/>
      <c r="G67"/>
      <c r="H67"/>
      <c r="I67"/>
      <c r="J67"/>
      <c r="K67"/>
      <c r="L67"/>
      <c r="M67"/>
    </row>
    <row r="68" spans="1:13" ht="29" x14ac:dyDescent="0.3">
      <c r="A68" s="31"/>
      <c r="B68" s="84" t="s">
        <v>104</v>
      </c>
      <c r="C68" s="138" t="s">
        <v>116</v>
      </c>
      <c r="D68" s="139" t="s">
        <v>164</v>
      </c>
      <c r="G68"/>
      <c r="H68"/>
      <c r="I68"/>
      <c r="J68"/>
      <c r="K68"/>
      <c r="L68"/>
      <c r="M68"/>
    </row>
    <row r="69" spans="1:13" ht="29" x14ac:dyDescent="0.3">
      <c r="A69" s="31"/>
      <c r="B69" s="84" t="s">
        <v>105</v>
      </c>
      <c r="C69" s="138" t="s">
        <v>116</v>
      </c>
      <c r="D69" s="139" t="s">
        <v>144</v>
      </c>
      <c r="G69"/>
      <c r="H69"/>
      <c r="I69"/>
      <c r="J69"/>
      <c r="K69"/>
      <c r="L69"/>
      <c r="M69"/>
    </row>
    <row r="70" spans="1:13" ht="14.5" x14ac:dyDescent="0.3">
      <c r="A70" s="31">
        <v>12</v>
      </c>
      <c r="B70" s="144" t="s">
        <v>87</v>
      </c>
      <c r="C70" s="142"/>
      <c r="D70" s="143"/>
      <c r="G70"/>
      <c r="H70"/>
      <c r="I70"/>
      <c r="J70"/>
      <c r="K70"/>
      <c r="L70"/>
      <c r="M70"/>
    </row>
    <row r="71" spans="1:13" ht="14.5" x14ac:dyDescent="0.3">
      <c r="A71" s="31"/>
      <c r="B71" s="145" t="s">
        <v>145</v>
      </c>
      <c r="C71" s="142"/>
      <c r="D71" s="143"/>
      <c r="G71"/>
      <c r="H71"/>
      <c r="I71"/>
      <c r="J71"/>
      <c r="K71"/>
      <c r="L71"/>
      <c r="M71"/>
    </row>
    <row r="72" spans="1:13" ht="26.25" customHeight="1" x14ac:dyDescent="0.3">
      <c r="A72" s="31"/>
      <c r="B72" s="84" t="s">
        <v>104</v>
      </c>
      <c r="C72" s="138" t="s">
        <v>116</v>
      </c>
      <c r="D72" s="139" t="s">
        <v>165</v>
      </c>
      <c r="G72"/>
      <c r="H72"/>
      <c r="I72"/>
      <c r="J72"/>
      <c r="K72"/>
      <c r="L72"/>
      <c r="M72"/>
    </row>
    <row r="73" spans="1:13" ht="29" x14ac:dyDescent="0.3">
      <c r="A73" s="31"/>
      <c r="B73" s="84" t="s">
        <v>105</v>
      </c>
      <c r="C73" s="138" t="s">
        <v>116</v>
      </c>
      <c r="D73" s="139" t="s">
        <v>146</v>
      </c>
      <c r="G73"/>
      <c r="H73"/>
      <c r="I73"/>
      <c r="J73"/>
      <c r="K73"/>
      <c r="L73"/>
      <c r="M73"/>
    </row>
    <row r="74" spans="1:13" ht="14.5" x14ac:dyDescent="0.3">
      <c r="A74" s="31"/>
      <c r="B74" s="141" t="s">
        <v>85</v>
      </c>
      <c r="C74" s="142"/>
      <c r="D74" s="143"/>
      <c r="G74"/>
      <c r="H74"/>
      <c r="I74"/>
      <c r="J74"/>
      <c r="K74"/>
      <c r="L74"/>
      <c r="M74"/>
    </row>
    <row r="75" spans="1:13" ht="14.5" x14ac:dyDescent="0.3">
      <c r="A75" s="31">
        <v>13</v>
      </c>
      <c r="B75" s="144" t="s">
        <v>88</v>
      </c>
      <c r="C75" s="142"/>
      <c r="D75" s="143"/>
      <c r="G75"/>
      <c r="H75"/>
      <c r="I75"/>
      <c r="J75"/>
      <c r="K75"/>
      <c r="L75"/>
      <c r="M75"/>
    </row>
    <row r="76" spans="1:13" ht="14.5" x14ac:dyDescent="0.3">
      <c r="A76" s="31"/>
      <c r="B76" s="145" t="s">
        <v>114</v>
      </c>
      <c r="C76" s="142"/>
      <c r="D76" s="143"/>
      <c r="G76"/>
      <c r="H76"/>
      <c r="I76"/>
      <c r="J76"/>
      <c r="K76"/>
      <c r="L76"/>
      <c r="M76"/>
    </row>
    <row r="77" spans="1:13" ht="29" x14ac:dyDescent="0.3">
      <c r="A77" s="31"/>
      <c r="B77" s="84" t="s">
        <v>104</v>
      </c>
      <c r="C77" s="138" t="s">
        <v>116</v>
      </c>
      <c r="D77" s="139" t="s">
        <v>149</v>
      </c>
      <c r="G77"/>
      <c r="H77"/>
      <c r="I77"/>
      <c r="J77"/>
      <c r="K77"/>
      <c r="L77"/>
      <c r="M77"/>
    </row>
    <row r="78" spans="1:13" ht="29" x14ac:dyDescent="0.3">
      <c r="A78" s="31"/>
      <c r="B78" s="84" t="s">
        <v>105</v>
      </c>
      <c r="C78" s="138" t="s">
        <v>116</v>
      </c>
      <c r="D78" s="139" t="s">
        <v>115</v>
      </c>
      <c r="G78"/>
      <c r="H78"/>
      <c r="I78"/>
      <c r="J78"/>
      <c r="K78"/>
      <c r="L78"/>
      <c r="M78"/>
    </row>
    <row r="79" spans="1:13" ht="14.5" x14ac:dyDescent="0.3">
      <c r="A79" s="31">
        <v>14</v>
      </c>
      <c r="B79" s="144" t="s">
        <v>89</v>
      </c>
      <c r="C79" s="142"/>
      <c r="D79" s="143"/>
      <c r="G79"/>
      <c r="H79"/>
      <c r="I79"/>
      <c r="J79"/>
      <c r="K79"/>
      <c r="L79"/>
      <c r="M79"/>
    </row>
    <row r="80" spans="1:13" ht="14.5" x14ac:dyDescent="0.3">
      <c r="A80" s="31"/>
      <c r="B80" s="145" t="s">
        <v>117</v>
      </c>
      <c r="C80" s="142"/>
      <c r="D80" s="143"/>
      <c r="G80"/>
      <c r="H80"/>
      <c r="I80"/>
      <c r="J80"/>
      <c r="K80"/>
      <c r="L80"/>
      <c r="M80"/>
    </row>
    <row r="81" spans="1:13" ht="29" x14ac:dyDescent="0.3">
      <c r="A81" s="31"/>
      <c r="B81" s="84" t="s">
        <v>104</v>
      </c>
      <c r="C81" s="138" t="s">
        <v>116</v>
      </c>
      <c r="D81" s="139" t="s">
        <v>150</v>
      </c>
      <c r="G81"/>
      <c r="H81"/>
      <c r="I81"/>
      <c r="J81"/>
      <c r="K81"/>
      <c r="L81"/>
      <c r="M81"/>
    </row>
    <row r="82" spans="1:13" ht="29" x14ac:dyDescent="0.3">
      <c r="A82" s="31"/>
      <c r="B82" s="84" t="s">
        <v>105</v>
      </c>
      <c r="C82" s="138" t="s">
        <v>116</v>
      </c>
      <c r="D82" s="139" t="s">
        <v>118</v>
      </c>
      <c r="G82"/>
      <c r="H82"/>
      <c r="I82"/>
      <c r="J82"/>
      <c r="K82"/>
      <c r="L82"/>
      <c r="M82"/>
    </row>
    <row r="83" spans="1:13" ht="14.5" x14ac:dyDescent="0.3">
      <c r="A83" s="31">
        <v>15</v>
      </c>
      <c r="B83" s="144" t="s">
        <v>86</v>
      </c>
      <c r="C83" s="142"/>
      <c r="D83" s="143"/>
      <c r="G83"/>
      <c r="H83"/>
      <c r="I83"/>
      <c r="J83"/>
      <c r="K83"/>
      <c r="L83"/>
      <c r="M83"/>
    </row>
    <row r="84" spans="1:13" ht="14.5" x14ac:dyDescent="0.3">
      <c r="A84" s="31"/>
      <c r="B84" s="145" t="s">
        <v>119</v>
      </c>
      <c r="C84" s="142"/>
      <c r="D84" s="143"/>
      <c r="G84"/>
      <c r="H84"/>
      <c r="I84"/>
      <c r="J84"/>
      <c r="K84"/>
      <c r="L84"/>
      <c r="M84"/>
    </row>
    <row r="85" spans="1:13" ht="29" x14ac:dyDescent="0.3">
      <c r="A85" s="31"/>
      <c r="B85" s="84" t="s">
        <v>104</v>
      </c>
      <c r="C85" s="138" t="s">
        <v>116</v>
      </c>
      <c r="D85" s="139" t="s">
        <v>151</v>
      </c>
      <c r="G85"/>
      <c r="H85"/>
      <c r="I85"/>
      <c r="J85"/>
      <c r="K85"/>
      <c r="L85"/>
      <c r="M85"/>
    </row>
    <row r="86" spans="1:13" ht="29" x14ac:dyDescent="0.3">
      <c r="A86" s="31"/>
      <c r="B86" s="84" t="s">
        <v>105</v>
      </c>
      <c r="C86" s="138" t="s">
        <v>116</v>
      </c>
      <c r="D86" s="139" t="s">
        <v>120</v>
      </c>
      <c r="G86"/>
      <c r="H86"/>
      <c r="I86"/>
      <c r="J86"/>
      <c r="K86"/>
      <c r="L86"/>
    </row>
    <row r="87" spans="1:13" ht="14.5" x14ac:dyDescent="0.3">
      <c r="A87" s="31">
        <v>16</v>
      </c>
      <c r="B87" s="144" t="s">
        <v>87</v>
      </c>
      <c r="C87" s="142"/>
      <c r="D87" s="143"/>
      <c r="G87"/>
      <c r="H87"/>
      <c r="I87"/>
      <c r="J87"/>
      <c r="K87"/>
      <c r="L87"/>
    </row>
    <row r="88" spans="1:13" ht="14.5" x14ac:dyDescent="0.3">
      <c r="A88" s="31"/>
      <c r="B88" s="145" t="s">
        <v>121</v>
      </c>
      <c r="C88" s="142"/>
      <c r="D88" s="143"/>
      <c r="G88"/>
      <c r="H88"/>
      <c r="I88"/>
      <c r="J88"/>
      <c r="K88"/>
      <c r="L88"/>
    </row>
    <row r="89" spans="1:13" ht="29" x14ac:dyDescent="0.3">
      <c r="A89" s="31"/>
      <c r="B89" s="84" t="s">
        <v>104</v>
      </c>
      <c r="C89" s="138" t="s">
        <v>116</v>
      </c>
      <c r="D89" s="139" t="s">
        <v>152</v>
      </c>
      <c r="G89"/>
      <c r="H89"/>
      <c r="I89"/>
      <c r="J89"/>
      <c r="K89"/>
      <c r="L89"/>
    </row>
    <row r="90" spans="1:13" ht="29" x14ac:dyDescent="0.3">
      <c r="A90" s="31"/>
      <c r="B90" s="84" t="s">
        <v>105</v>
      </c>
      <c r="C90" s="138" t="s">
        <v>116</v>
      </c>
      <c r="D90" s="139" t="s">
        <v>122</v>
      </c>
      <c r="G90"/>
      <c r="H90"/>
      <c r="I90"/>
      <c r="J90"/>
      <c r="K90"/>
      <c r="L90"/>
    </row>
    <row r="91" spans="1:13" ht="14.5" x14ac:dyDescent="0.3">
      <c r="A91" s="31">
        <v>17</v>
      </c>
      <c r="B91" s="144" t="s">
        <v>87</v>
      </c>
      <c r="C91" s="142"/>
      <c r="D91" s="143"/>
      <c r="G91"/>
      <c r="H91"/>
      <c r="I91"/>
      <c r="J91"/>
      <c r="K91"/>
      <c r="L91"/>
    </row>
    <row r="92" spans="1:13" ht="14.5" x14ac:dyDescent="0.3">
      <c r="A92" s="31"/>
      <c r="B92" s="145" t="s">
        <v>123</v>
      </c>
      <c r="C92" s="142"/>
      <c r="D92" s="143"/>
      <c r="G92"/>
      <c r="H92"/>
      <c r="I92"/>
      <c r="J92"/>
      <c r="K92"/>
      <c r="L92"/>
    </row>
    <row r="93" spans="1:13" ht="29" x14ac:dyDescent="0.3">
      <c r="A93" s="31"/>
      <c r="B93" s="84" t="s">
        <v>104</v>
      </c>
      <c r="C93" s="138" t="s">
        <v>116</v>
      </c>
      <c r="D93" s="139" t="s">
        <v>153</v>
      </c>
      <c r="G93"/>
      <c r="H93"/>
      <c r="I93"/>
      <c r="J93"/>
      <c r="K93"/>
      <c r="L93"/>
    </row>
    <row r="94" spans="1:13" ht="29" x14ac:dyDescent="0.3">
      <c r="A94" s="31"/>
      <c r="B94" s="84" t="s">
        <v>105</v>
      </c>
      <c r="C94" s="138" t="s">
        <v>116</v>
      </c>
      <c r="D94" s="139" t="s">
        <v>124</v>
      </c>
      <c r="G94"/>
      <c r="H94"/>
      <c r="I94"/>
      <c r="J94"/>
      <c r="K94"/>
      <c r="L94"/>
    </row>
    <row r="95" spans="1:13" ht="16.5" customHeight="1" x14ac:dyDescent="0.3">
      <c r="A95" s="31"/>
      <c r="B95" s="84" t="s">
        <v>79</v>
      </c>
      <c r="C95" s="138" t="s">
        <v>116</v>
      </c>
      <c r="D95" s="139" t="s">
        <v>147</v>
      </c>
    </row>
    <row r="96" spans="1:13" ht="30.75" customHeight="1" x14ac:dyDescent="0.3">
      <c r="A96" s="31"/>
      <c r="B96" s="39" t="s">
        <v>10</v>
      </c>
      <c r="C96" s="174" t="s">
        <v>148</v>
      </c>
      <c r="D96" s="175"/>
    </row>
    <row r="97" spans="1:4" s="43" customFormat="1" ht="54" customHeight="1" x14ac:dyDescent="0.3">
      <c r="A97" s="42"/>
      <c r="B97" s="33" t="s">
        <v>11</v>
      </c>
      <c r="C97" s="172"/>
      <c r="D97" s="173"/>
    </row>
    <row r="98" spans="1:4" x14ac:dyDescent="0.3">
      <c r="A98" s="31"/>
      <c r="B98" s="31"/>
      <c r="C98" s="31"/>
      <c r="D98" s="31"/>
    </row>
    <row r="99" spans="1:4" x14ac:dyDescent="0.3">
      <c r="A99" s="31"/>
      <c r="B99" s="34" t="s">
        <v>250</v>
      </c>
      <c r="C99" s="31"/>
      <c r="D99" s="31"/>
    </row>
    <row r="100" spans="1:4" x14ac:dyDescent="0.3">
      <c r="A100" s="31"/>
      <c r="B100" s="31"/>
      <c r="C100" s="31"/>
      <c r="D100" s="31"/>
    </row>
    <row r="101" spans="1:4" x14ac:dyDescent="0.3">
      <c r="A101" s="31"/>
      <c r="B101" s="31"/>
      <c r="C101" s="31"/>
      <c r="D101" s="31"/>
    </row>
    <row r="102" spans="1:4" x14ac:dyDescent="0.3">
      <c r="A102" s="31"/>
      <c r="B102" s="31"/>
      <c r="C102" s="31"/>
      <c r="D102" s="31"/>
    </row>
    <row r="103" spans="1:4" x14ac:dyDescent="0.3">
      <c r="A103" s="31"/>
      <c r="B103" s="31"/>
      <c r="C103" s="31"/>
      <c r="D103" s="31"/>
    </row>
    <row r="104" spans="1:4" x14ac:dyDescent="0.3">
      <c r="A104" s="31"/>
      <c r="B104" s="31"/>
      <c r="C104" s="31"/>
      <c r="D104" s="31"/>
    </row>
    <row r="105" spans="1:4" x14ac:dyDescent="0.3">
      <c r="A105" s="31"/>
      <c r="B105" s="31"/>
      <c r="C105" s="31"/>
      <c r="D105" s="31"/>
    </row>
    <row r="106" spans="1:4" ht="14.5" x14ac:dyDescent="0.35">
      <c r="A106" s="7"/>
      <c r="B106" s="10"/>
      <c r="C106" s="10"/>
      <c r="D106" s="10"/>
    </row>
    <row r="107" spans="1:4" ht="14.5" x14ac:dyDescent="0.35">
      <c r="A107" s="7"/>
      <c r="B107" s="10"/>
      <c r="C107" s="10"/>
      <c r="D107" s="10"/>
    </row>
    <row r="108" spans="1:4" ht="14.5" x14ac:dyDescent="0.35">
      <c r="A108" s="7"/>
      <c r="B108" s="10"/>
      <c r="C108" s="10"/>
      <c r="D108" s="10"/>
    </row>
    <row r="109" spans="1:4" ht="14.5" x14ac:dyDescent="0.35">
      <c r="A109" s="7"/>
      <c r="B109" s="10"/>
      <c r="C109" s="10"/>
      <c r="D109" s="10"/>
    </row>
    <row r="110" spans="1:4" ht="14.5" x14ac:dyDescent="0.35">
      <c r="A110" s="7"/>
      <c r="B110" s="10"/>
      <c r="C110" s="10"/>
      <c r="D110" s="10"/>
    </row>
    <row r="111" spans="1:4" ht="14.5" x14ac:dyDescent="0.35">
      <c r="A111" s="7"/>
      <c r="B111" s="10"/>
      <c r="C111" s="10"/>
      <c r="D111" s="10"/>
    </row>
    <row r="112" spans="1:4" x14ac:dyDescent="0.3">
      <c r="B112" s="35"/>
      <c r="C112"/>
    </row>
    <row r="113" spans="2:3" x14ac:dyDescent="0.3">
      <c r="B113"/>
      <c r="C113" s="36"/>
    </row>
  </sheetData>
  <mergeCells count="10">
    <mergeCell ref="B3:D3"/>
    <mergeCell ref="C8:D8"/>
    <mergeCell ref="B6:D6"/>
    <mergeCell ref="B4:D4"/>
    <mergeCell ref="C97:D97"/>
    <mergeCell ref="C96:D96"/>
    <mergeCell ref="B8:B9"/>
    <mergeCell ref="C10:D10"/>
    <mergeCell ref="C12:D12"/>
    <mergeCell ref="C14:D15"/>
  </mergeCells>
  <phoneticPr fontId="3" type="noConversion"/>
  <printOptions horizontalCentered="1"/>
  <pageMargins left="0.59055118110236227" right="0.59055118110236227" top="0.39370078740157483" bottom="0.59055118110236227" header="0" footer="0"/>
  <pageSetup paperSize="256" scale="3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view="pageBreakPreview" topLeftCell="A4" zoomScaleNormal="100" zoomScaleSheetLayoutView="100" workbookViewId="0">
      <selection activeCell="D8" sqref="D8"/>
    </sheetView>
  </sheetViews>
  <sheetFormatPr baseColWidth="10" defaultColWidth="11.453125" defaultRowHeight="12.5" x14ac:dyDescent="0.25"/>
  <cols>
    <col min="1" max="1" width="4.26953125" style="4" customWidth="1"/>
    <col min="2" max="2" width="6" style="4" customWidth="1"/>
    <col min="3" max="3" width="70.54296875" style="4" customWidth="1"/>
    <col min="4" max="4" width="25.7265625" style="4" customWidth="1"/>
    <col min="5" max="5" width="11.453125" style="4"/>
    <col min="6" max="6" width="29.7265625" style="4" customWidth="1"/>
    <col min="7" max="16384" width="11.453125" style="4"/>
  </cols>
  <sheetData>
    <row r="1" spans="1:5" ht="60" customHeight="1" x14ac:dyDescent="0.25">
      <c r="A1" s="11"/>
      <c r="B1" s="11"/>
      <c r="C1" s="11"/>
      <c r="D1" s="11"/>
      <c r="E1" s="11"/>
    </row>
    <row r="2" spans="1:5" ht="30.75" customHeight="1" x14ac:dyDescent="0.25">
      <c r="A2" s="11"/>
      <c r="B2" s="185" t="str">
        <f>Admision!B3</f>
        <v>PROCESO DE SELECCIÓN DE EMPRESAS SUPERVISORAS Nº 08-2022-OSINERGMIN-DSR
Tercera Convocatoria</v>
      </c>
      <c r="C2" s="185"/>
      <c r="D2" s="185"/>
      <c r="E2" s="11"/>
    </row>
    <row r="3" spans="1:5" ht="30.75" customHeight="1" x14ac:dyDescent="0.25">
      <c r="A3" s="11"/>
      <c r="B3" s="185" t="str">
        <f>+Admision!B4</f>
        <v>Item 3: Fiscalización de la Comercialización y Distribución Eléctrica Oficinas Regionales: Amazonas, Loreto, San Martín, Cajamarca, Ancash y La Libertad.</v>
      </c>
      <c r="C3" s="185"/>
      <c r="D3" s="185"/>
      <c r="E3" s="11"/>
    </row>
    <row r="4" spans="1:5" ht="18.75" customHeight="1" x14ac:dyDescent="0.25">
      <c r="A4" s="11"/>
      <c r="B4" s="11"/>
      <c r="C4" s="11"/>
      <c r="D4" s="11"/>
      <c r="E4" s="11"/>
    </row>
    <row r="5" spans="1:5" ht="34.5" customHeight="1" x14ac:dyDescent="0.25">
      <c r="A5" s="11"/>
      <c r="B5" s="46"/>
      <c r="C5" s="46" t="s">
        <v>0</v>
      </c>
      <c r="D5" s="46" t="s">
        <v>1</v>
      </c>
      <c r="E5" s="11"/>
    </row>
    <row r="6" spans="1:5" ht="25.5" customHeight="1" x14ac:dyDescent="0.25">
      <c r="A6" s="11"/>
      <c r="B6" s="41"/>
      <c r="C6" s="12" t="s">
        <v>50</v>
      </c>
      <c r="D6" s="92">
        <f>MIN(D16:D18)</f>
        <v>2496000</v>
      </c>
      <c r="E6" s="11"/>
    </row>
    <row r="7" spans="1:5" ht="30" customHeight="1" x14ac:dyDescent="0.25">
      <c r="A7" s="11"/>
      <c r="B7" s="41"/>
      <c r="C7" s="14" t="s">
        <v>51</v>
      </c>
      <c r="D7" s="108">
        <v>2496000</v>
      </c>
      <c r="E7" s="11"/>
    </row>
    <row r="8" spans="1:5" ht="25.5" customHeight="1" x14ac:dyDescent="0.25">
      <c r="A8" s="11"/>
      <c r="B8" s="12"/>
      <c r="C8" s="12" t="s">
        <v>52</v>
      </c>
      <c r="D8" s="45">
        <f>(D6*100)/D7</f>
        <v>100</v>
      </c>
      <c r="E8" s="11"/>
    </row>
    <row r="9" spans="1:5" x14ac:dyDescent="0.25">
      <c r="A9" s="11"/>
      <c r="B9" s="11"/>
      <c r="C9" s="11"/>
      <c r="D9" s="11"/>
      <c r="E9" s="11"/>
    </row>
    <row r="10" spans="1:5" x14ac:dyDescent="0.25">
      <c r="A10" s="11"/>
      <c r="B10" s="11"/>
      <c r="C10" s="11"/>
      <c r="D10" s="11"/>
      <c r="E10" s="11"/>
    </row>
    <row r="11" spans="1:5" ht="30" customHeight="1" x14ac:dyDescent="0.3">
      <c r="A11" s="11"/>
      <c r="B11" s="11"/>
      <c r="C11" s="11"/>
      <c r="D11" s="83"/>
      <c r="E11" s="11"/>
    </row>
    <row r="12" spans="1:5" x14ac:dyDescent="0.25">
      <c r="A12" s="11"/>
      <c r="B12" s="11"/>
      <c r="C12" s="11"/>
      <c r="D12" s="11"/>
      <c r="E12" s="11"/>
    </row>
    <row r="13" spans="1:5" x14ac:dyDescent="0.25">
      <c r="A13" s="11"/>
      <c r="B13" s="11"/>
      <c r="C13" s="11"/>
      <c r="D13" s="11"/>
      <c r="E13" s="11"/>
    </row>
    <row r="15" spans="1:5" x14ac:dyDescent="0.25">
      <c r="C15" s="111" t="s">
        <v>59</v>
      </c>
      <c r="D15" s="111" t="s">
        <v>60</v>
      </c>
    </row>
    <row r="16" spans="1:5" x14ac:dyDescent="0.25">
      <c r="C16" s="132" t="s">
        <v>109</v>
      </c>
      <c r="D16" s="133">
        <v>2524890.98</v>
      </c>
    </row>
    <row r="17" spans="3:4" x14ac:dyDescent="0.25">
      <c r="C17" s="132" t="s">
        <v>110</v>
      </c>
      <c r="D17" s="133">
        <v>2496000</v>
      </c>
    </row>
    <row r="18" spans="3:4" x14ac:dyDescent="0.25">
      <c r="C18" s="132"/>
      <c r="D18" s="134"/>
    </row>
  </sheetData>
  <mergeCells count="2">
    <mergeCell ref="B2:D2"/>
    <mergeCell ref="B3:D3"/>
  </mergeCells>
  <phoneticPr fontId="3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H36"/>
  <sheetViews>
    <sheetView showGridLines="0" view="pageBreakPreview" topLeftCell="B14" zoomScaleNormal="100" zoomScaleSheetLayoutView="100" workbookViewId="0">
      <selection activeCell="F19" sqref="F19:G19"/>
    </sheetView>
  </sheetViews>
  <sheetFormatPr baseColWidth="10" defaultColWidth="11.453125" defaultRowHeight="13" x14ac:dyDescent="0.3"/>
  <cols>
    <col min="1" max="1" width="4.54296875" style="1" customWidth="1"/>
    <col min="2" max="2" width="5.54296875" style="3" customWidth="1"/>
    <col min="3" max="3" width="44.81640625" style="1" customWidth="1"/>
    <col min="4" max="4" width="14.81640625" style="1" customWidth="1"/>
    <col min="5" max="5" width="9.1796875" style="1" customWidth="1"/>
    <col min="6" max="6" width="20.7265625" style="1" customWidth="1"/>
    <col min="7" max="7" width="19.453125" style="1" customWidth="1"/>
    <col min="8" max="8" width="14.81640625" style="1" customWidth="1"/>
    <col min="9" max="9" width="3.26953125" style="1" customWidth="1"/>
    <col min="10" max="16384" width="11.453125" style="1"/>
  </cols>
  <sheetData>
    <row r="1" spans="1:8" ht="60.75" customHeight="1" x14ac:dyDescent="0.3">
      <c r="A1" s="5"/>
      <c r="B1" s="8"/>
      <c r="C1" s="5"/>
      <c r="D1" s="5"/>
      <c r="E1" s="5"/>
      <c r="F1" s="5"/>
      <c r="G1" s="5"/>
    </row>
    <row r="2" spans="1:8" ht="30" customHeight="1" x14ac:dyDescent="0.3">
      <c r="A2" s="5"/>
      <c r="B2" s="185" t="str">
        <f>Admision!C9</f>
        <v>SELEREC</v>
      </c>
      <c r="C2" s="185"/>
      <c r="D2" s="185"/>
      <c r="E2" s="185"/>
      <c r="F2" s="185"/>
      <c r="G2" s="185"/>
      <c r="H2" s="185"/>
    </row>
    <row r="3" spans="1:8" ht="40.5" customHeight="1" x14ac:dyDescent="0.3">
      <c r="A3" s="5"/>
      <c r="B3" s="185" t="str">
        <f>+Admision!B4</f>
        <v>Item 3: Fiscalización de la Comercialización y Distribución Eléctrica Oficinas Regionales: Amazonas, Loreto, San Martín, Cajamarca, Ancash y La Libertad.</v>
      </c>
      <c r="C3" s="185"/>
      <c r="D3" s="185"/>
      <c r="E3" s="185"/>
      <c r="F3" s="185"/>
      <c r="G3" s="185"/>
      <c r="H3" s="185"/>
    </row>
    <row r="4" spans="1:8" ht="15" customHeight="1" x14ac:dyDescent="0.3">
      <c r="A4" s="5"/>
      <c r="B4" s="17"/>
      <c r="C4" s="17"/>
      <c r="D4" s="17"/>
      <c r="E4" s="17"/>
      <c r="F4" s="17"/>
      <c r="G4" s="17"/>
    </row>
    <row r="5" spans="1:8" ht="14" x14ac:dyDescent="0.3">
      <c r="A5" s="5"/>
      <c r="B5" s="44" t="s">
        <v>47</v>
      </c>
      <c r="C5" s="11"/>
      <c r="D5" s="11"/>
      <c r="E5" s="20"/>
      <c r="F5" s="20"/>
      <c r="G5" s="21"/>
    </row>
    <row r="6" spans="1:8" ht="28.5" customHeight="1" x14ac:dyDescent="0.3">
      <c r="A6" s="5"/>
      <c r="B6" s="18"/>
      <c r="C6" s="11"/>
      <c r="D6" s="11"/>
      <c r="E6" s="23"/>
      <c r="F6" s="23"/>
      <c r="G6" s="23"/>
    </row>
    <row r="7" spans="1:8" ht="36.75" customHeight="1" x14ac:dyDescent="0.3">
      <c r="A7" s="5"/>
      <c r="B7" s="75" t="s">
        <v>15</v>
      </c>
      <c r="C7" s="187" t="str">
        <f>Admision!C9</f>
        <v>SELEREC</v>
      </c>
      <c r="D7" s="187"/>
      <c r="E7" s="187"/>
      <c r="F7" s="187"/>
      <c r="G7" s="187"/>
      <c r="H7" s="187"/>
    </row>
    <row r="8" spans="1:8" ht="24.75" customHeight="1" x14ac:dyDescent="0.3">
      <c r="A8" s="5"/>
      <c r="B8" s="76"/>
      <c r="C8" s="112" t="s">
        <v>61</v>
      </c>
      <c r="D8" s="112" t="s">
        <v>62</v>
      </c>
      <c r="E8" s="112" t="s">
        <v>9</v>
      </c>
      <c r="F8" s="60" t="s">
        <v>49</v>
      </c>
      <c r="G8" s="60" t="s">
        <v>63</v>
      </c>
      <c r="H8" s="60" t="s">
        <v>64</v>
      </c>
    </row>
    <row r="9" spans="1:8" ht="24.75" customHeight="1" x14ac:dyDescent="0.3">
      <c r="A9" s="5"/>
      <c r="B9" s="113">
        <v>1</v>
      </c>
      <c r="C9" s="146" t="s">
        <v>172</v>
      </c>
      <c r="D9" s="146" t="s">
        <v>110</v>
      </c>
      <c r="E9" s="146" t="s">
        <v>173</v>
      </c>
      <c r="F9" s="133">
        <v>2710614.06</v>
      </c>
      <c r="G9" s="147">
        <v>1</v>
      </c>
      <c r="H9" s="134">
        <v>2710614.06</v>
      </c>
    </row>
    <row r="10" spans="1:8" ht="24.75" customHeight="1" x14ac:dyDescent="0.3">
      <c r="A10" s="5"/>
      <c r="B10" s="113">
        <v>2</v>
      </c>
      <c r="C10" s="146" t="s">
        <v>174</v>
      </c>
      <c r="D10" s="146" t="s">
        <v>110</v>
      </c>
      <c r="E10" s="146" t="s">
        <v>175</v>
      </c>
      <c r="F10" s="133">
        <v>76062.55</v>
      </c>
      <c r="G10" s="147">
        <v>1</v>
      </c>
      <c r="H10" s="134">
        <v>76062.55</v>
      </c>
    </row>
    <row r="11" spans="1:8" ht="24.75" customHeight="1" x14ac:dyDescent="0.3">
      <c r="A11" s="5"/>
      <c r="B11" s="113">
        <v>3</v>
      </c>
      <c r="C11" s="146" t="s">
        <v>176</v>
      </c>
      <c r="D11" s="146" t="s">
        <v>110</v>
      </c>
      <c r="E11" s="146" t="s">
        <v>177</v>
      </c>
      <c r="F11" s="133">
        <v>324105.43</v>
      </c>
      <c r="G11" s="147">
        <v>1</v>
      </c>
      <c r="H11" s="134">
        <v>324105.43</v>
      </c>
    </row>
    <row r="12" spans="1:8" ht="24.75" customHeight="1" x14ac:dyDescent="0.3">
      <c r="A12" s="5"/>
      <c r="B12" s="113">
        <v>4</v>
      </c>
      <c r="C12" s="146" t="s">
        <v>178</v>
      </c>
      <c r="D12" s="146" t="s">
        <v>110</v>
      </c>
      <c r="E12" s="146" t="s">
        <v>179</v>
      </c>
      <c r="F12" s="133">
        <v>3212900.9699999997</v>
      </c>
      <c r="G12" s="147">
        <v>1</v>
      </c>
      <c r="H12" s="134">
        <v>3212900.9699999997</v>
      </c>
    </row>
    <row r="13" spans="1:8" ht="24.75" customHeight="1" x14ac:dyDescent="0.3">
      <c r="A13" s="5"/>
      <c r="B13" s="113">
        <v>5</v>
      </c>
      <c r="C13" s="146" t="s">
        <v>180</v>
      </c>
      <c r="D13" s="146" t="s">
        <v>110</v>
      </c>
      <c r="E13" s="146" t="s">
        <v>181</v>
      </c>
      <c r="F13" s="133">
        <v>5351173.04</v>
      </c>
      <c r="G13" s="147">
        <v>1</v>
      </c>
      <c r="H13" s="134">
        <v>5351173.04</v>
      </c>
    </row>
    <row r="14" spans="1:8" ht="24.75" customHeight="1" x14ac:dyDescent="0.3">
      <c r="A14" s="5"/>
      <c r="B14" s="113">
        <v>6</v>
      </c>
      <c r="C14" s="146" t="s">
        <v>182</v>
      </c>
      <c r="D14" s="146" t="s">
        <v>110</v>
      </c>
      <c r="E14" s="146" t="s">
        <v>183</v>
      </c>
      <c r="F14" s="133">
        <v>1008102.99</v>
      </c>
      <c r="G14" s="147">
        <v>1</v>
      </c>
      <c r="H14" s="134">
        <v>1008102.99</v>
      </c>
    </row>
    <row r="15" spans="1:8" ht="24.75" customHeight="1" x14ac:dyDescent="0.3">
      <c r="A15" s="5"/>
      <c r="B15" s="113">
        <v>7</v>
      </c>
      <c r="C15" s="146" t="s">
        <v>184</v>
      </c>
      <c r="D15" s="146" t="s">
        <v>185</v>
      </c>
      <c r="E15" s="146" t="s">
        <v>186</v>
      </c>
      <c r="F15" s="133">
        <v>2937425.7600000002</v>
      </c>
      <c r="G15" s="147">
        <v>0.40500000000000003</v>
      </c>
      <c r="H15" s="134">
        <v>1189657.4328000001</v>
      </c>
    </row>
    <row r="16" spans="1:8" ht="24.75" customHeight="1" x14ac:dyDescent="0.3">
      <c r="A16" s="5"/>
      <c r="B16" s="113">
        <v>8</v>
      </c>
      <c r="C16" s="146" t="s">
        <v>187</v>
      </c>
      <c r="D16" s="146" t="s">
        <v>185</v>
      </c>
      <c r="E16" s="146" t="s">
        <v>188</v>
      </c>
      <c r="F16" s="133">
        <v>3671847.7</v>
      </c>
      <c r="G16" s="147">
        <v>0.40500000000000003</v>
      </c>
      <c r="H16" s="134">
        <v>1487098.3185000003</v>
      </c>
    </row>
    <row r="17" spans="1:8" ht="24.75" customHeight="1" x14ac:dyDescent="0.3">
      <c r="A17" s="5"/>
      <c r="B17" s="113">
        <v>9</v>
      </c>
      <c r="C17" s="146" t="s">
        <v>189</v>
      </c>
      <c r="D17" s="146" t="s">
        <v>185</v>
      </c>
      <c r="E17" s="146" t="s">
        <v>190</v>
      </c>
      <c r="F17" s="133">
        <v>607108.89</v>
      </c>
      <c r="G17" s="147">
        <v>0.40500000000000003</v>
      </c>
      <c r="H17" s="134">
        <v>245879.10045000003</v>
      </c>
    </row>
    <row r="18" spans="1:8" ht="24.75" customHeight="1" x14ac:dyDescent="0.3">
      <c r="A18" s="5"/>
      <c r="B18" s="113">
        <v>10</v>
      </c>
      <c r="C18" s="111" t="s">
        <v>191</v>
      </c>
      <c r="D18" s="111" t="s">
        <v>192</v>
      </c>
      <c r="E18" s="111" t="s">
        <v>193</v>
      </c>
      <c r="F18" s="114">
        <v>721172</v>
      </c>
      <c r="G18" s="117">
        <v>0.40500000000000003</v>
      </c>
      <c r="H18" s="116">
        <v>292074.66000000003</v>
      </c>
    </row>
    <row r="19" spans="1:8" ht="24.75" customHeight="1" x14ac:dyDescent="0.3">
      <c r="A19" s="5"/>
      <c r="B19" s="115"/>
      <c r="C19"/>
      <c r="D19"/>
      <c r="E19"/>
      <c r="F19" s="177" t="s">
        <v>65</v>
      </c>
      <c r="G19" s="178"/>
      <c r="H19" s="148">
        <f>SUM(H9:H18)</f>
        <v>15897668.551750002</v>
      </c>
    </row>
    <row r="20" spans="1:8" ht="23.25" customHeight="1" x14ac:dyDescent="0.3">
      <c r="A20" s="5"/>
      <c r="B20" s="24"/>
      <c r="C20" s="25"/>
      <c r="D20" s="26"/>
      <c r="E20" s="20"/>
      <c r="F20" s="177" t="s">
        <v>2</v>
      </c>
      <c r="G20" s="178"/>
      <c r="H20" s="149">
        <v>100</v>
      </c>
    </row>
    <row r="21" spans="1:8" x14ac:dyDescent="0.3">
      <c r="A21" s="5"/>
      <c r="B21" s="24"/>
      <c r="C21" s="25"/>
      <c r="D21" s="26"/>
      <c r="E21" s="20"/>
      <c r="F21" s="20"/>
      <c r="G21" s="20"/>
    </row>
    <row r="22" spans="1:8" x14ac:dyDescent="0.3">
      <c r="A22" s="5"/>
      <c r="B22" s="18"/>
      <c r="C22" s="22" t="s">
        <v>3</v>
      </c>
      <c r="D22" s="11"/>
      <c r="E22" s="11"/>
      <c r="F22" s="11"/>
      <c r="G22" s="11"/>
    </row>
    <row r="23" spans="1:8" x14ac:dyDescent="0.3">
      <c r="A23" s="5"/>
      <c r="B23" s="18"/>
      <c r="C23" s="11"/>
      <c r="D23" s="81"/>
      <c r="E23" s="186"/>
      <c r="F23" s="186"/>
      <c r="G23" s="186"/>
    </row>
    <row r="24" spans="1:8" s="2" customFormat="1" ht="19.5" customHeight="1" x14ac:dyDescent="0.25">
      <c r="A24" s="9"/>
      <c r="B24" s="19"/>
      <c r="C24" s="88" t="str">
        <f>B5</f>
        <v>EXPERIENCIA DE LA EMPRESA POSTORA EN LA ACTIVIDAD</v>
      </c>
      <c r="D24" s="89" t="s">
        <v>2</v>
      </c>
      <c r="E24" s="78"/>
      <c r="F24" s="77"/>
      <c r="G24" s="77"/>
    </row>
    <row r="25" spans="1:8" ht="35.25" customHeight="1" x14ac:dyDescent="0.3">
      <c r="A25" s="5"/>
      <c r="B25" s="18"/>
      <c r="C25" s="91" t="s">
        <v>45</v>
      </c>
      <c r="D25" s="91">
        <v>100</v>
      </c>
      <c r="E25" s="79"/>
      <c r="F25" s="107">
        <f>D30*250%</f>
        <v>7092390.4000000004</v>
      </c>
      <c r="G25" s="107"/>
    </row>
    <row r="26" spans="1:8" ht="35.25" customHeight="1" x14ac:dyDescent="0.3">
      <c r="A26" s="5"/>
      <c r="B26" s="18"/>
      <c r="C26" s="91" t="s">
        <v>57</v>
      </c>
      <c r="D26" s="91">
        <v>95</v>
      </c>
      <c r="E26" s="79"/>
      <c r="F26" s="107">
        <f>D30*200%</f>
        <v>5673912.3200000003</v>
      </c>
      <c r="G26" s="107">
        <f>D30*250%</f>
        <v>7092390.4000000004</v>
      </c>
    </row>
    <row r="27" spans="1:8" ht="35.25" customHeight="1" x14ac:dyDescent="0.3">
      <c r="A27" s="5"/>
      <c r="B27" s="18"/>
      <c r="C27" s="91" t="s">
        <v>58</v>
      </c>
      <c r="D27" s="91">
        <v>90</v>
      </c>
      <c r="E27" s="79"/>
      <c r="F27" s="107">
        <f>D30*150%</f>
        <v>4255434.24</v>
      </c>
      <c r="G27" s="107">
        <f>D30*200%</f>
        <v>5673912.3200000003</v>
      </c>
    </row>
    <row r="28" spans="1:8" ht="35.25" customHeight="1" x14ac:dyDescent="0.3">
      <c r="A28" s="5"/>
      <c r="B28" s="18"/>
      <c r="C28" s="91" t="s">
        <v>46</v>
      </c>
      <c r="D28" s="91">
        <v>85</v>
      </c>
      <c r="E28" s="79"/>
      <c r="F28" s="107">
        <f>D30*100%</f>
        <v>2836956.16</v>
      </c>
      <c r="G28" s="107">
        <f>D30*150%</f>
        <v>4255434.24</v>
      </c>
    </row>
    <row r="29" spans="1:8" ht="35.25" customHeight="1" x14ac:dyDescent="0.3">
      <c r="A29" s="5"/>
      <c r="B29" s="18"/>
      <c r="C29" s="91" t="s">
        <v>66</v>
      </c>
      <c r="D29" s="118">
        <v>80</v>
      </c>
      <c r="E29" s="79"/>
      <c r="F29" s="79"/>
      <c r="G29" s="79"/>
    </row>
    <row r="30" spans="1:8" ht="23.25" customHeight="1" x14ac:dyDescent="0.3">
      <c r="A30" s="5"/>
      <c r="B30" s="18"/>
      <c r="C30" s="90" t="s">
        <v>4</v>
      </c>
      <c r="D30" s="106">
        <v>2836956.16</v>
      </c>
      <c r="E30" s="80"/>
      <c r="F30" s="87"/>
      <c r="G30" s="27"/>
    </row>
    <row r="31" spans="1:8" ht="14.25" customHeight="1" x14ac:dyDescent="0.3">
      <c r="A31" s="5"/>
      <c r="B31" s="18"/>
      <c r="C31" s="28"/>
      <c r="D31" s="29"/>
      <c r="E31" s="27"/>
      <c r="F31" s="27"/>
      <c r="G31" s="27"/>
    </row>
    <row r="32" spans="1:8" ht="27" customHeight="1" x14ac:dyDescent="0.3">
      <c r="A32" s="5"/>
      <c r="B32" s="30"/>
      <c r="C32" s="21"/>
      <c r="D32" s="40"/>
      <c r="E32" s="40"/>
      <c r="F32" s="40"/>
      <c r="G32" s="40"/>
    </row>
    <row r="33" spans="1:7" x14ac:dyDescent="0.3">
      <c r="A33" s="5"/>
      <c r="B33" s="16"/>
      <c r="C33" s="11"/>
      <c r="D33" s="11"/>
      <c r="E33" s="11"/>
      <c r="F33" s="11"/>
      <c r="G33" s="11"/>
    </row>
    <row r="34" spans="1:7" x14ac:dyDescent="0.3">
      <c r="A34" s="5"/>
      <c r="B34" s="16"/>
      <c r="C34" s="11"/>
      <c r="D34" s="11"/>
      <c r="E34" s="11"/>
      <c r="F34" s="11"/>
      <c r="G34" s="11"/>
    </row>
    <row r="35" spans="1:7" x14ac:dyDescent="0.3">
      <c r="A35" s="5"/>
      <c r="B35" s="16"/>
      <c r="C35" s="11"/>
      <c r="D35" s="11"/>
      <c r="E35" s="11"/>
      <c r="F35" s="11"/>
      <c r="G35" s="11"/>
    </row>
    <row r="36" spans="1:7" x14ac:dyDescent="0.3">
      <c r="B36" s="16"/>
      <c r="C36" s="11"/>
      <c r="D36" s="11"/>
      <c r="E36" s="11"/>
      <c r="F36" s="11"/>
      <c r="G36" s="11"/>
    </row>
  </sheetData>
  <mergeCells count="6">
    <mergeCell ref="E23:G23"/>
    <mergeCell ref="C7:H7"/>
    <mergeCell ref="F19:G19"/>
    <mergeCell ref="B3:H3"/>
    <mergeCell ref="B2:H2"/>
    <mergeCell ref="F20:G20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>
      <selection activeCell="B2" sqref="B2:D2"/>
    </sheetView>
  </sheetViews>
  <sheetFormatPr baseColWidth="10" defaultColWidth="11.453125" defaultRowHeight="12.5" x14ac:dyDescent="0.25"/>
  <cols>
    <col min="1" max="1" width="4.26953125" style="4" customWidth="1"/>
    <col min="2" max="2" width="6" style="4" customWidth="1"/>
    <col min="3" max="3" width="67.1796875" style="4" customWidth="1"/>
    <col min="4" max="4" width="18.26953125" style="4" customWidth="1"/>
    <col min="5" max="16384" width="11.453125" style="4"/>
  </cols>
  <sheetData>
    <row r="1" spans="1:5" ht="60" customHeight="1" x14ac:dyDescent="0.25">
      <c r="A1" s="11"/>
      <c r="B1" s="11"/>
      <c r="C1" s="11"/>
      <c r="D1" s="11"/>
      <c r="E1" s="11"/>
    </row>
    <row r="2" spans="1:5" ht="48" customHeight="1" x14ac:dyDescent="0.25">
      <c r="A2" s="11"/>
      <c r="B2" s="185" t="str">
        <f>Admision!B3</f>
        <v>PROCESO DE SELECCIÓN DE EMPRESAS SUPERVISORAS Nº 08-2022-OSINERGMIN-DSR
Tercera Convocatoria</v>
      </c>
      <c r="C2" s="185"/>
      <c r="D2" s="185"/>
      <c r="E2" s="11"/>
    </row>
    <row r="3" spans="1:5" ht="30.75" customHeight="1" x14ac:dyDescent="0.25">
      <c r="A3" s="11"/>
      <c r="B3" s="185" t="str">
        <f>+Admision!B4</f>
        <v>Item 3: Fiscalización de la Comercialización y Distribución Eléctrica Oficinas Regionales: Amazonas, Loreto, San Martín, Cajamarca, Ancash y La Libertad.</v>
      </c>
      <c r="C3" s="185"/>
      <c r="D3" s="185"/>
      <c r="E3" s="11"/>
    </row>
    <row r="4" spans="1:5" ht="18.75" customHeight="1" x14ac:dyDescent="0.25">
      <c r="A4" s="11"/>
      <c r="B4" s="11"/>
      <c r="C4" s="11"/>
      <c r="D4" s="11"/>
      <c r="E4" s="11"/>
    </row>
    <row r="5" spans="1:5" ht="34.5" customHeight="1" x14ac:dyDescent="0.25">
      <c r="A5" s="11"/>
      <c r="B5" s="46" t="s">
        <v>12</v>
      </c>
      <c r="C5" s="46" t="s">
        <v>0</v>
      </c>
      <c r="D5" s="46" t="s">
        <v>53</v>
      </c>
      <c r="E5" s="11"/>
    </row>
    <row r="6" spans="1:5" ht="25.5" customHeight="1" x14ac:dyDescent="0.25">
      <c r="A6" s="11"/>
      <c r="B6" s="41">
        <v>1</v>
      </c>
      <c r="C6" s="12" t="s">
        <v>37</v>
      </c>
      <c r="D6" s="13">
        <f>'Evaluacion Tecnica'!H20</f>
        <v>100</v>
      </c>
      <c r="E6" s="11"/>
    </row>
    <row r="7" spans="1:5" ht="30" customHeight="1" x14ac:dyDescent="0.25">
      <c r="A7" s="11"/>
      <c r="B7" s="41">
        <v>2</v>
      </c>
      <c r="C7" s="14" t="s">
        <v>38</v>
      </c>
      <c r="D7" s="13">
        <f>'Evaluacion Económica'!$D$8</f>
        <v>100</v>
      </c>
      <c r="E7" s="11"/>
    </row>
    <row r="8" spans="1:5" ht="25.5" customHeight="1" x14ac:dyDescent="0.25">
      <c r="A8" s="11"/>
      <c r="B8" s="12"/>
      <c r="C8" s="12" t="s">
        <v>13</v>
      </c>
      <c r="D8" s="45">
        <f>(D6*0.8)+(D7*0.2)</f>
        <v>100</v>
      </c>
      <c r="E8" s="11"/>
    </row>
    <row r="9" spans="1:5" x14ac:dyDescent="0.25">
      <c r="A9" s="11"/>
      <c r="B9" s="11"/>
      <c r="C9" s="11"/>
      <c r="D9" s="11"/>
      <c r="E9" s="11"/>
    </row>
    <row r="10" spans="1:5" x14ac:dyDescent="0.25">
      <c r="A10" s="11"/>
      <c r="B10" s="11"/>
      <c r="C10" s="11"/>
      <c r="D10" s="11"/>
      <c r="E10" s="11"/>
    </row>
    <row r="11" spans="1:5" x14ac:dyDescent="0.25">
      <c r="A11" s="11"/>
      <c r="B11" s="188" t="s">
        <v>14</v>
      </c>
      <c r="C11" s="188"/>
      <c r="D11" s="188"/>
      <c r="E11" s="11"/>
    </row>
    <row r="12" spans="1:5" x14ac:dyDescent="0.25">
      <c r="A12" s="11"/>
      <c r="B12" s="15" t="s">
        <v>6</v>
      </c>
      <c r="C12" s="189">
        <v>0.8</v>
      </c>
      <c r="D12" s="189"/>
      <c r="E12" s="11"/>
    </row>
    <row r="13" spans="1:5" x14ac:dyDescent="0.25">
      <c r="A13" s="11"/>
      <c r="B13" s="15" t="s">
        <v>7</v>
      </c>
      <c r="C13" s="189">
        <v>0.2</v>
      </c>
      <c r="D13" s="189"/>
      <c r="E13" s="11"/>
    </row>
    <row r="14" spans="1:5" x14ac:dyDescent="0.25">
      <c r="A14" s="11"/>
      <c r="B14" s="11"/>
      <c r="C14" s="11"/>
      <c r="D14" s="11"/>
      <c r="E14" s="11"/>
    </row>
    <row r="15" spans="1:5" x14ac:dyDescent="0.25">
      <c r="A15" s="11"/>
      <c r="B15" s="11"/>
      <c r="C15" s="11"/>
      <c r="D15" s="11"/>
      <c r="E15" s="11"/>
    </row>
    <row r="16" spans="1:5" x14ac:dyDescent="0.25">
      <c r="A16" s="11"/>
      <c r="B16" s="11"/>
      <c r="C16" s="11"/>
      <c r="D16" s="11"/>
      <c r="E16" s="11"/>
    </row>
    <row r="17" spans="1:5" ht="30" customHeight="1" x14ac:dyDescent="0.3">
      <c r="A17" s="11"/>
      <c r="B17" s="11"/>
      <c r="C17" s="11"/>
      <c r="D17" s="83"/>
      <c r="E17" s="11"/>
    </row>
    <row r="18" spans="1:5" x14ac:dyDescent="0.25">
      <c r="A18" s="11"/>
      <c r="B18" s="11"/>
      <c r="C18" s="11"/>
      <c r="D18" s="11"/>
      <c r="E18" s="11"/>
    </row>
    <row r="19" spans="1:5" x14ac:dyDescent="0.25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K96"/>
  <sheetViews>
    <sheetView showGridLines="0" tabSelected="1" topLeftCell="L1" zoomScale="55" zoomScaleNormal="55" zoomScaleSheetLayoutView="100" workbookViewId="0">
      <selection activeCell="T14" sqref="T14"/>
    </sheetView>
  </sheetViews>
  <sheetFormatPr baseColWidth="10" defaultColWidth="11.453125" defaultRowHeight="13" x14ac:dyDescent="0.3"/>
  <cols>
    <col min="1" max="1" width="2.54296875" style="49" customWidth="1"/>
    <col min="2" max="2" width="8" style="72" customWidth="1"/>
    <col min="3" max="3" width="38.7265625" style="49" customWidth="1"/>
    <col min="4" max="4" width="15.1796875" style="49" bestFit="1" customWidth="1"/>
    <col min="5" max="5" width="7.7265625" style="102" bestFit="1" customWidth="1"/>
    <col min="6" max="6" width="15.1796875" style="49" bestFit="1" customWidth="1"/>
    <col min="7" max="7" width="7.7265625" style="49" bestFit="1" customWidth="1"/>
    <col min="8" max="8" width="16.453125" style="49" customWidth="1"/>
    <col min="9" max="9" width="7.7265625" style="49" bestFit="1" customWidth="1"/>
    <col min="10" max="10" width="15.1796875" style="49" bestFit="1" customWidth="1"/>
    <col min="11" max="11" width="7.7265625" style="49" customWidth="1"/>
    <col min="12" max="12" width="16.81640625" style="49" customWidth="1"/>
    <col min="13" max="13" width="7.7265625" style="49" bestFit="1" customWidth="1"/>
    <col min="14" max="14" width="15.1796875" style="49" bestFit="1" customWidth="1"/>
    <col min="15" max="15" width="7.7265625" style="49" bestFit="1" customWidth="1"/>
    <col min="16" max="16" width="15.1796875" style="49" bestFit="1" customWidth="1"/>
    <col min="17" max="17" width="7.7265625" style="49" bestFit="1" customWidth="1"/>
    <col min="18" max="18" width="15.1796875" style="49" bestFit="1" customWidth="1"/>
    <col min="19" max="19" width="7.7265625" style="49" bestFit="1" customWidth="1"/>
    <col min="20" max="20" width="15.1796875" style="49" bestFit="1" customWidth="1"/>
    <col min="21" max="21" width="7.7265625" style="49" customWidth="1"/>
    <col min="22" max="22" width="15.1796875" style="49" bestFit="1" customWidth="1"/>
    <col min="23" max="23" width="7.7265625" style="49" bestFit="1" customWidth="1"/>
    <col min="24" max="24" width="15.1796875" style="49" bestFit="1" customWidth="1"/>
    <col min="25" max="25" width="7.7265625" style="49" bestFit="1" customWidth="1"/>
    <col min="26" max="26" width="11.81640625" style="49" bestFit="1" customWidth="1"/>
    <col min="27" max="27" width="11.453125" style="49"/>
    <col min="28" max="28" width="11.81640625" style="49" bestFit="1" customWidth="1"/>
    <col min="29" max="29" width="11.453125" style="49"/>
    <col min="30" max="30" width="11.81640625" style="49" bestFit="1" customWidth="1"/>
    <col min="31" max="31" width="11.453125" style="49"/>
    <col min="32" max="32" width="13" style="49" bestFit="1" customWidth="1"/>
    <col min="33" max="33" width="11.453125" style="49"/>
    <col min="34" max="34" width="13" style="49" bestFit="1" customWidth="1"/>
    <col min="35" max="35" width="11.453125" style="49"/>
    <col min="36" max="36" width="13" style="49" bestFit="1" customWidth="1"/>
    <col min="37" max="16384" width="11.453125" style="49"/>
  </cols>
  <sheetData>
    <row r="1" spans="1:37" ht="56.25" customHeight="1" x14ac:dyDescent="0.35">
      <c r="A1" s="47"/>
      <c r="B1" s="48"/>
      <c r="C1" s="47"/>
      <c r="D1" s="47"/>
      <c r="E1" s="99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37" ht="27" customHeight="1" x14ac:dyDescent="0.35">
      <c r="A2" s="47"/>
      <c r="B2" s="202" t="str">
        <f>Admision!B3</f>
        <v>PROCESO DE SELECCIÓN DE EMPRESAS SUPERVISORAS Nº 08-2022-OSINERGMIN-DSR
Tercera Convocatoria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</row>
    <row r="3" spans="1:37" ht="27" customHeight="1" x14ac:dyDescent="0.35">
      <c r="A3" s="47"/>
      <c r="B3" s="185" t="str">
        <f>Admision!B4</f>
        <v>Item 3: Fiscalización de la Comercialización y Distribución Eléctrica Oficinas Regionales: Amazonas, Loreto, San Martín, Cajamarca, Ancash y La Libertad.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</row>
    <row r="4" spans="1:37" ht="14.5" x14ac:dyDescent="0.35">
      <c r="A4" s="47"/>
      <c r="B4" s="50"/>
      <c r="C4" s="51"/>
      <c r="D4" s="51"/>
      <c r="E4" s="100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37" ht="14.5" x14ac:dyDescent="0.35">
      <c r="A5" s="47"/>
      <c r="B5" s="74" t="s">
        <v>48</v>
      </c>
      <c r="C5" s="38"/>
      <c r="D5" s="37"/>
      <c r="E5" s="101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37" ht="14.5" x14ac:dyDescent="0.35">
      <c r="A6" s="47"/>
      <c r="B6" s="38"/>
      <c r="C6" s="37"/>
      <c r="D6" s="37"/>
      <c r="E6" s="101"/>
      <c r="F6" s="37"/>
      <c r="G6" s="37"/>
      <c r="H6" s="37"/>
      <c r="I6" s="37"/>
      <c r="J6" s="37"/>
      <c r="K6" s="37"/>
      <c r="L6" s="37"/>
      <c r="M6" s="37"/>
      <c r="P6" s="37"/>
      <c r="Q6" s="37"/>
    </row>
    <row r="7" spans="1:37" s="53" customFormat="1" ht="21.75" customHeight="1" x14ac:dyDescent="0.25">
      <c r="A7" s="52"/>
      <c r="B7" s="190" t="s">
        <v>16</v>
      </c>
      <c r="C7" s="190"/>
      <c r="D7" s="203" t="str">
        <f>+Admision!C9</f>
        <v>SELEREC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</row>
    <row r="8" spans="1:37" s="55" customFormat="1" ht="42" customHeight="1" x14ac:dyDescent="0.25">
      <c r="A8" s="54"/>
      <c r="B8" s="192" t="s">
        <v>17</v>
      </c>
      <c r="C8" s="193"/>
      <c r="D8" s="196" t="s">
        <v>80</v>
      </c>
      <c r="E8" s="197"/>
      <c r="F8" s="197"/>
      <c r="G8" s="198"/>
      <c r="H8" s="196" t="s">
        <v>81</v>
      </c>
      <c r="I8" s="197"/>
      <c r="J8" s="197"/>
      <c r="K8" s="197"/>
      <c r="L8" s="197"/>
      <c r="M8" s="198"/>
      <c r="N8" s="196" t="s">
        <v>82</v>
      </c>
      <c r="O8" s="197"/>
      <c r="P8" s="197"/>
      <c r="Q8" s="198"/>
      <c r="R8" s="196" t="s">
        <v>83</v>
      </c>
      <c r="S8" s="197"/>
      <c r="T8" s="197"/>
      <c r="U8" s="197"/>
      <c r="V8" s="197"/>
      <c r="W8" s="198"/>
      <c r="X8" s="196" t="s">
        <v>84</v>
      </c>
      <c r="Y8" s="197"/>
      <c r="Z8" s="197"/>
      <c r="AA8" s="198"/>
      <c r="AB8" s="196" t="s">
        <v>85</v>
      </c>
      <c r="AC8" s="197"/>
      <c r="AD8" s="197"/>
      <c r="AE8" s="197"/>
      <c r="AF8" s="197"/>
      <c r="AG8" s="197"/>
      <c r="AH8" s="197"/>
      <c r="AI8" s="197"/>
      <c r="AJ8" s="197"/>
      <c r="AK8" s="198"/>
    </row>
    <row r="9" spans="1:37" s="55" customFormat="1" ht="42" customHeight="1" x14ac:dyDescent="0.25">
      <c r="A9" s="54"/>
      <c r="B9" s="194"/>
      <c r="C9" s="195"/>
      <c r="D9" s="196" t="s">
        <v>86</v>
      </c>
      <c r="E9" s="198"/>
      <c r="F9" s="196" t="s">
        <v>87</v>
      </c>
      <c r="G9" s="198"/>
      <c r="H9" s="196" t="s">
        <v>88</v>
      </c>
      <c r="I9" s="198"/>
      <c r="J9" s="196" t="s">
        <v>89</v>
      </c>
      <c r="K9" s="198"/>
      <c r="L9" s="196" t="s">
        <v>86</v>
      </c>
      <c r="M9" s="198"/>
      <c r="N9" s="196" t="s">
        <v>107</v>
      </c>
      <c r="O9" s="198"/>
      <c r="P9" s="196" t="s">
        <v>87</v>
      </c>
      <c r="Q9" s="198"/>
      <c r="R9" s="196" t="s">
        <v>86</v>
      </c>
      <c r="S9" s="198"/>
      <c r="T9" s="196" t="s">
        <v>87</v>
      </c>
      <c r="U9" s="198"/>
      <c r="V9" s="196" t="s">
        <v>87</v>
      </c>
      <c r="W9" s="198"/>
      <c r="X9" s="196" t="s">
        <v>86</v>
      </c>
      <c r="Y9" s="198"/>
      <c r="Z9" s="196" t="s">
        <v>87</v>
      </c>
      <c r="AA9" s="198"/>
      <c r="AB9" s="196" t="s">
        <v>88</v>
      </c>
      <c r="AC9" s="198"/>
      <c r="AD9" s="196" t="s">
        <v>89</v>
      </c>
      <c r="AE9" s="198"/>
      <c r="AF9" s="196" t="s">
        <v>86</v>
      </c>
      <c r="AG9" s="198"/>
      <c r="AH9" s="196" t="s">
        <v>87</v>
      </c>
      <c r="AI9" s="198"/>
      <c r="AJ9" s="196" t="s">
        <v>87</v>
      </c>
      <c r="AK9" s="198"/>
    </row>
    <row r="10" spans="1:37" s="55" customFormat="1" ht="29.25" customHeight="1" x14ac:dyDescent="0.25">
      <c r="A10" s="54"/>
      <c r="B10" s="190" t="s">
        <v>18</v>
      </c>
      <c r="C10" s="190"/>
      <c r="D10" s="191" t="str">
        <f>Admision!B23</f>
        <v>MARCOS ELVIS NIQUÉN VITÓN</v>
      </c>
      <c r="E10" s="191"/>
      <c r="F10" s="191" t="str">
        <f>Admision!B27</f>
        <v>DANIEL ROGELIO GONZALES DÍAZ</v>
      </c>
      <c r="G10" s="191"/>
      <c r="H10" s="191" t="str">
        <f>Admision!B32</f>
        <v>CARLOS ENRIQUE MALLAUPOMA SUÁREZ</v>
      </c>
      <c r="I10" s="191"/>
      <c r="J10" s="191" t="str">
        <f>Admision!B36</f>
        <v>CRISTÓBAL VILLAFANE BALTAZAR</v>
      </c>
      <c r="K10" s="191"/>
      <c r="L10" s="191" t="str">
        <f>Admision!B40</f>
        <v>ADOLFO MANUEL POPAYÁN VILLANUEVA</v>
      </c>
      <c r="M10" s="191"/>
      <c r="N10" s="191" t="str">
        <f>Admision!B45</f>
        <v>MIGUEL ÁNGEL ZEVALLOS SALINAS</v>
      </c>
      <c r="O10" s="191"/>
      <c r="P10" s="191" t="str">
        <f>Admision!B49</f>
        <v>JHONNATHAN PETER JAVIER AGUIRRE ROJAS</v>
      </c>
      <c r="Q10" s="191"/>
      <c r="R10" s="191" t="str">
        <f>Admision!B54</f>
        <v>JUAN VÍCTOR ARCELA TINEDO</v>
      </c>
      <c r="S10" s="191"/>
      <c r="T10" s="191" t="str">
        <f>Admision!B58</f>
        <v>DIONICIO ISIDORO DE LA CRUZ SÁNCHEZ</v>
      </c>
      <c r="U10" s="191"/>
      <c r="V10" s="191" t="str">
        <f>Admision!B62</f>
        <v>MARVIN ALEX GONZALES MESTANZA</v>
      </c>
      <c r="W10" s="191"/>
      <c r="X10" s="191" t="str">
        <f>Admision!B67</f>
        <v>JOSE ALBERTO RODRÍGUEZ AVALOS</v>
      </c>
      <c r="Y10" s="191"/>
      <c r="Z10" s="191" t="str">
        <f>Admision!B71</f>
        <v>EDWIN ROBERT GAMBOA FLORES</v>
      </c>
      <c r="AA10" s="191"/>
      <c r="AB10" s="191" t="str">
        <f>Admision!B76</f>
        <v xml:space="preserve">JAVIER EUSTAQUIO SUCARI LÓPEZ </v>
      </c>
      <c r="AC10" s="191"/>
      <c r="AD10" s="191" t="str">
        <f>Admision!B80</f>
        <v>REYNALDO RODOLFO GARCÍA JAMANCA</v>
      </c>
      <c r="AE10" s="191"/>
      <c r="AF10" s="191" t="str">
        <f>Admision!B84</f>
        <v>JOHNY ALBERTO CHANG CHANG</v>
      </c>
      <c r="AG10" s="191"/>
      <c r="AH10" s="191" t="str">
        <f>Admision!B88</f>
        <v>ULISES RICARDO CÁRDENAS JESÚS</v>
      </c>
      <c r="AI10" s="191"/>
      <c r="AJ10" s="191" t="str">
        <f>Admision!B92</f>
        <v>ARTURO JOSÉ SANTOS ABURTO</v>
      </c>
      <c r="AK10" s="191"/>
    </row>
    <row r="11" spans="1:37" s="55" customFormat="1" ht="33.75" customHeight="1" x14ac:dyDescent="0.25">
      <c r="A11" s="54"/>
      <c r="B11" s="190" t="s">
        <v>19</v>
      </c>
      <c r="C11" s="190"/>
      <c r="D11" s="191" t="s">
        <v>194</v>
      </c>
      <c r="E11" s="191"/>
      <c r="F11" s="191" t="s">
        <v>194</v>
      </c>
      <c r="G11" s="191"/>
      <c r="H11" s="191" t="s">
        <v>200</v>
      </c>
      <c r="I11" s="191"/>
      <c r="J11" s="191" t="s">
        <v>200</v>
      </c>
      <c r="K11" s="191"/>
      <c r="L11" s="191" t="s">
        <v>202</v>
      </c>
      <c r="M11" s="191"/>
      <c r="N11" s="191" t="s">
        <v>200</v>
      </c>
      <c r="O11" s="191"/>
      <c r="P11" s="199" t="s">
        <v>194</v>
      </c>
      <c r="Q11" s="200"/>
      <c r="R11" s="191" t="s">
        <v>194</v>
      </c>
      <c r="S11" s="191"/>
      <c r="T11" s="191" t="s">
        <v>210</v>
      </c>
      <c r="U11" s="191"/>
      <c r="V11" s="201" t="s">
        <v>194</v>
      </c>
      <c r="W11" s="201"/>
      <c r="X11" s="191" t="s">
        <v>200</v>
      </c>
      <c r="Y11" s="191"/>
      <c r="Z11" s="201" t="s">
        <v>228</v>
      </c>
      <c r="AA11" s="201"/>
      <c r="AB11" s="201" t="s">
        <v>228</v>
      </c>
      <c r="AC11" s="201"/>
      <c r="AD11" s="201" t="s">
        <v>200</v>
      </c>
      <c r="AE11" s="201"/>
      <c r="AF11" s="201" t="s">
        <v>200</v>
      </c>
      <c r="AG11" s="201"/>
      <c r="AH11" s="201" t="s">
        <v>194</v>
      </c>
      <c r="AI11" s="201"/>
      <c r="AJ11" s="201" t="s">
        <v>194</v>
      </c>
      <c r="AK11" s="201"/>
    </row>
    <row r="12" spans="1:37" s="58" customFormat="1" ht="14.5" x14ac:dyDescent="0.35">
      <c r="A12" s="56"/>
      <c r="B12" s="57"/>
      <c r="C12" s="57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</row>
    <row r="13" spans="1:37" s="58" customFormat="1" ht="14.5" x14ac:dyDescent="0.35">
      <c r="A13" s="56"/>
      <c r="B13" s="85">
        <v>1</v>
      </c>
      <c r="C13" s="59" t="s">
        <v>41</v>
      </c>
      <c r="D13" s="60" t="s">
        <v>0</v>
      </c>
      <c r="E13" s="60" t="s">
        <v>9</v>
      </c>
      <c r="F13" s="60" t="s">
        <v>0</v>
      </c>
      <c r="G13" s="60" t="s">
        <v>9</v>
      </c>
      <c r="H13" s="60" t="s">
        <v>0</v>
      </c>
      <c r="I13" s="60" t="s">
        <v>9</v>
      </c>
      <c r="J13" s="60" t="s">
        <v>0</v>
      </c>
      <c r="K13" s="60" t="s">
        <v>9</v>
      </c>
      <c r="L13" s="60" t="s">
        <v>0</v>
      </c>
      <c r="M13" s="60" t="s">
        <v>9</v>
      </c>
      <c r="N13" s="60" t="s">
        <v>0</v>
      </c>
      <c r="O13" s="60" t="s">
        <v>9</v>
      </c>
      <c r="P13" s="60" t="s">
        <v>0</v>
      </c>
      <c r="Q13" s="60" t="s">
        <v>9</v>
      </c>
      <c r="R13" s="60" t="s">
        <v>0</v>
      </c>
      <c r="S13" s="60" t="s">
        <v>9</v>
      </c>
      <c r="T13" s="60" t="s">
        <v>0</v>
      </c>
      <c r="U13" s="60" t="s">
        <v>9</v>
      </c>
      <c r="V13" s="60" t="s">
        <v>0</v>
      </c>
      <c r="W13" s="60" t="s">
        <v>9</v>
      </c>
      <c r="X13" s="60" t="s">
        <v>0</v>
      </c>
      <c r="Y13" s="60" t="s">
        <v>9</v>
      </c>
      <c r="Z13" s="60" t="s">
        <v>0</v>
      </c>
      <c r="AA13" s="60" t="s">
        <v>9</v>
      </c>
      <c r="AB13" s="60" t="s">
        <v>0</v>
      </c>
      <c r="AC13" s="60" t="s">
        <v>9</v>
      </c>
      <c r="AD13" s="60" t="s">
        <v>0</v>
      </c>
      <c r="AE13" s="60" t="s">
        <v>9</v>
      </c>
      <c r="AF13" s="60" t="s">
        <v>0</v>
      </c>
      <c r="AG13" s="60" t="s">
        <v>9</v>
      </c>
      <c r="AH13" s="60" t="s">
        <v>0</v>
      </c>
      <c r="AI13" s="60" t="s">
        <v>9</v>
      </c>
      <c r="AJ13" s="60" t="s">
        <v>0</v>
      </c>
      <c r="AK13" s="60" t="s">
        <v>9</v>
      </c>
    </row>
    <row r="14" spans="1:37" s="58" customFormat="1" ht="14.5" x14ac:dyDescent="0.35">
      <c r="A14" s="56"/>
      <c r="B14" s="86"/>
      <c r="C14" s="82" t="s">
        <v>42</v>
      </c>
      <c r="D14" s="125" t="s">
        <v>195</v>
      </c>
      <c r="E14" s="126" t="s">
        <v>197</v>
      </c>
      <c r="F14" s="125" t="s">
        <v>195</v>
      </c>
      <c r="G14" s="126">
        <v>498</v>
      </c>
      <c r="H14" s="125" t="s">
        <v>195</v>
      </c>
      <c r="I14" s="126">
        <v>511</v>
      </c>
      <c r="J14" s="125" t="s">
        <v>195</v>
      </c>
      <c r="K14" s="126">
        <v>524</v>
      </c>
      <c r="L14" s="125" t="s">
        <v>203</v>
      </c>
      <c r="M14" s="126" t="s">
        <v>204</v>
      </c>
      <c r="N14" s="125" t="s">
        <v>195</v>
      </c>
      <c r="O14" s="126" t="s">
        <v>206</v>
      </c>
      <c r="P14" s="125" t="s">
        <v>195</v>
      </c>
      <c r="Q14" s="126">
        <v>713</v>
      </c>
      <c r="R14" s="125" t="s">
        <v>195</v>
      </c>
      <c r="S14" s="126">
        <v>727</v>
      </c>
      <c r="T14" s="155" t="s">
        <v>221</v>
      </c>
      <c r="U14" s="154"/>
      <c r="V14" s="157" t="s">
        <v>195</v>
      </c>
      <c r="W14" s="126" t="s">
        <v>225</v>
      </c>
      <c r="X14" s="160" t="s">
        <v>195</v>
      </c>
      <c r="Y14" s="126">
        <v>830</v>
      </c>
      <c r="Z14" s="125" t="s">
        <v>195</v>
      </c>
      <c r="AA14" s="126">
        <v>850</v>
      </c>
      <c r="AB14" s="163" t="s">
        <v>203</v>
      </c>
      <c r="AC14" s="126">
        <v>305</v>
      </c>
      <c r="AD14" s="163" t="s">
        <v>195</v>
      </c>
      <c r="AE14" s="126">
        <v>341</v>
      </c>
      <c r="AF14" s="125" t="s">
        <v>203</v>
      </c>
      <c r="AG14" s="126">
        <v>375</v>
      </c>
      <c r="AH14" s="125" t="s">
        <v>203</v>
      </c>
      <c r="AI14" s="126">
        <v>387</v>
      </c>
      <c r="AJ14" s="164" t="s">
        <v>195</v>
      </c>
      <c r="AK14" s="126">
        <v>430</v>
      </c>
    </row>
    <row r="15" spans="1:37" s="58" customFormat="1" ht="14.5" x14ac:dyDescent="0.35">
      <c r="A15" s="56"/>
      <c r="B15" s="86"/>
      <c r="C15" s="82" t="s">
        <v>43</v>
      </c>
      <c r="D15" s="135">
        <v>149331</v>
      </c>
      <c r="E15" s="135">
        <v>492</v>
      </c>
      <c r="F15" s="135">
        <v>195057</v>
      </c>
      <c r="G15" s="135" t="s">
        <v>199</v>
      </c>
      <c r="H15" s="135">
        <v>43008</v>
      </c>
      <c r="I15" s="135" t="s">
        <v>201</v>
      </c>
      <c r="J15" s="135">
        <v>46268</v>
      </c>
      <c r="K15" s="126">
        <v>526</v>
      </c>
      <c r="L15" s="135">
        <v>194418</v>
      </c>
      <c r="M15" s="135" t="s">
        <v>205</v>
      </c>
      <c r="N15" s="135">
        <v>41855</v>
      </c>
      <c r="O15" s="135" t="s">
        <v>207</v>
      </c>
      <c r="P15" s="135">
        <v>152274</v>
      </c>
      <c r="Q15" s="135" t="s">
        <v>208</v>
      </c>
      <c r="R15" s="135">
        <v>131303</v>
      </c>
      <c r="S15" s="135" t="s">
        <v>209</v>
      </c>
      <c r="T15" s="156">
        <v>120450</v>
      </c>
      <c r="U15" s="153"/>
      <c r="V15" s="158">
        <v>224413</v>
      </c>
      <c r="W15" s="135" t="s">
        <v>226</v>
      </c>
      <c r="X15" s="135">
        <v>232221</v>
      </c>
      <c r="Y15" s="135" t="s">
        <v>227</v>
      </c>
      <c r="Z15" s="165">
        <v>55373</v>
      </c>
      <c r="AA15" s="135" t="s">
        <v>229</v>
      </c>
      <c r="AB15" s="165">
        <v>58318</v>
      </c>
      <c r="AC15" s="135" t="s">
        <v>237</v>
      </c>
      <c r="AD15" s="165">
        <v>96901</v>
      </c>
      <c r="AE15" s="135" t="s">
        <v>241</v>
      </c>
      <c r="AF15" s="135">
        <v>26791</v>
      </c>
      <c r="AG15" s="135" t="s">
        <v>242</v>
      </c>
      <c r="AH15" s="135">
        <v>102513</v>
      </c>
      <c r="AI15" s="135" t="s">
        <v>243</v>
      </c>
      <c r="AJ15" s="165">
        <v>125755</v>
      </c>
      <c r="AK15" s="135" t="s">
        <v>244</v>
      </c>
    </row>
    <row r="16" spans="1:37" s="58" customFormat="1" ht="14.5" x14ac:dyDescent="0.35">
      <c r="A16" s="56"/>
      <c r="B16" s="57"/>
      <c r="C16" s="57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</row>
    <row r="17" spans="1:37" s="105" customFormat="1" ht="30" customHeight="1" x14ac:dyDescent="0.25">
      <c r="A17" s="103"/>
      <c r="B17" s="104"/>
      <c r="C17" s="96" t="s">
        <v>54</v>
      </c>
      <c r="D17" s="93" t="s">
        <v>196</v>
      </c>
      <c r="E17" s="93"/>
      <c r="F17" s="93" t="s">
        <v>196</v>
      </c>
      <c r="G17" s="93"/>
      <c r="H17" s="93" t="s">
        <v>196</v>
      </c>
      <c r="I17" s="93"/>
      <c r="J17" s="93" t="s">
        <v>196</v>
      </c>
      <c r="K17" s="93"/>
      <c r="L17" s="93" t="s">
        <v>196</v>
      </c>
      <c r="M17" s="93"/>
      <c r="N17" s="93" t="s">
        <v>196</v>
      </c>
      <c r="O17" s="93"/>
      <c r="P17" s="93" t="s">
        <v>196</v>
      </c>
      <c r="Q17" s="93"/>
      <c r="R17" s="93" t="s">
        <v>196</v>
      </c>
      <c r="S17" s="93"/>
      <c r="T17" s="204" t="s">
        <v>103</v>
      </c>
      <c r="U17" s="93"/>
      <c r="V17" s="93" t="s">
        <v>196</v>
      </c>
      <c r="W17" s="93"/>
      <c r="X17" s="93" t="s">
        <v>196</v>
      </c>
      <c r="Y17" s="93"/>
      <c r="Z17" s="93" t="s">
        <v>196</v>
      </c>
      <c r="AA17" s="93"/>
      <c r="AB17" s="93" t="s">
        <v>196</v>
      </c>
      <c r="AC17" s="93"/>
      <c r="AD17" s="93" t="s">
        <v>196</v>
      </c>
      <c r="AE17" s="93"/>
      <c r="AF17" s="93" t="s">
        <v>196</v>
      </c>
      <c r="AG17" s="93"/>
      <c r="AH17" s="93" t="s">
        <v>196</v>
      </c>
      <c r="AI17" s="93"/>
      <c r="AJ17" s="93" t="s">
        <v>196</v>
      </c>
      <c r="AK17" s="93"/>
    </row>
    <row r="18" spans="1:37" s="58" customFormat="1" ht="13.5" customHeight="1" x14ac:dyDescent="0.35">
      <c r="A18" s="56"/>
      <c r="B18" s="57"/>
      <c r="C18" s="57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</row>
    <row r="19" spans="1:37" ht="18.75" customHeight="1" x14ac:dyDescent="0.35">
      <c r="A19" s="47"/>
      <c r="B19" s="85">
        <v>2</v>
      </c>
      <c r="C19" s="59" t="s">
        <v>40</v>
      </c>
      <c r="D19" s="60" t="s">
        <v>20</v>
      </c>
      <c r="E19" s="60" t="s">
        <v>9</v>
      </c>
      <c r="F19" s="60" t="s">
        <v>20</v>
      </c>
      <c r="G19" s="60" t="s">
        <v>9</v>
      </c>
      <c r="H19" s="60" t="s">
        <v>20</v>
      </c>
      <c r="I19" s="60" t="s">
        <v>9</v>
      </c>
      <c r="J19" s="60" t="s">
        <v>20</v>
      </c>
      <c r="K19" s="60" t="s">
        <v>9</v>
      </c>
      <c r="L19" s="60" t="s">
        <v>20</v>
      </c>
      <c r="M19" s="60" t="s">
        <v>9</v>
      </c>
      <c r="N19" s="60" t="s">
        <v>20</v>
      </c>
      <c r="O19" s="60" t="s">
        <v>9</v>
      </c>
      <c r="P19" s="60" t="s">
        <v>20</v>
      </c>
      <c r="Q19" s="60" t="s">
        <v>9</v>
      </c>
      <c r="R19" s="60" t="s">
        <v>20</v>
      </c>
      <c r="S19" s="60" t="s">
        <v>9</v>
      </c>
      <c r="T19" s="60" t="s">
        <v>20</v>
      </c>
      <c r="U19" s="60" t="s">
        <v>9</v>
      </c>
      <c r="V19" s="60" t="s">
        <v>20</v>
      </c>
      <c r="W19" s="60" t="s">
        <v>9</v>
      </c>
      <c r="X19" s="60" t="s">
        <v>20</v>
      </c>
      <c r="Y19" s="60" t="s">
        <v>9</v>
      </c>
      <c r="Z19" s="60" t="s">
        <v>20</v>
      </c>
      <c r="AA19" s="60" t="s">
        <v>9</v>
      </c>
      <c r="AB19" s="60" t="s">
        <v>20</v>
      </c>
      <c r="AC19" s="60" t="s">
        <v>9</v>
      </c>
      <c r="AD19" s="60" t="s">
        <v>20</v>
      </c>
      <c r="AE19" s="60" t="s">
        <v>9</v>
      </c>
      <c r="AF19" s="60" t="s">
        <v>20</v>
      </c>
      <c r="AG19" s="60" t="s">
        <v>9</v>
      </c>
      <c r="AH19" s="60" t="s">
        <v>20</v>
      </c>
      <c r="AI19" s="60" t="s">
        <v>9</v>
      </c>
      <c r="AJ19" s="60" t="s">
        <v>20</v>
      </c>
      <c r="AK19" s="60" t="s">
        <v>9</v>
      </c>
    </row>
    <row r="20" spans="1:37" ht="29.25" customHeight="1" x14ac:dyDescent="0.35">
      <c r="A20" s="47"/>
      <c r="B20" s="61"/>
      <c r="C20" s="63" t="s">
        <v>56</v>
      </c>
      <c r="D20" s="152"/>
      <c r="E20" s="128"/>
      <c r="F20" s="152"/>
      <c r="G20" s="128"/>
      <c r="H20" s="152"/>
      <c r="I20" s="128"/>
      <c r="J20" s="152"/>
      <c r="K20" s="128"/>
      <c r="L20" s="152"/>
      <c r="M20" s="128"/>
      <c r="N20" s="152"/>
      <c r="O20" s="128"/>
      <c r="P20" s="152"/>
      <c r="Q20" s="128"/>
      <c r="R20" s="152"/>
      <c r="S20" s="128"/>
      <c r="T20" s="127"/>
      <c r="U20" s="128"/>
      <c r="V20" s="152"/>
      <c r="W20" s="128"/>
      <c r="X20" s="152"/>
      <c r="Y20" s="128"/>
      <c r="Z20" s="152"/>
      <c r="AA20" s="128"/>
      <c r="AB20" s="152"/>
      <c r="AC20" s="128"/>
      <c r="AD20" s="152"/>
      <c r="AE20" s="128"/>
      <c r="AF20" s="152"/>
      <c r="AG20" s="128"/>
      <c r="AH20" s="152"/>
      <c r="AI20" s="128"/>
      <c r="AJ20" s="152"/>
      <c r="AK20" s="128"/>
    </row>
    <row r="21" spans="1:37" ht="14.5" x14ac:dyDescent="0.35">
      <c r="A21" s="47"/>
      <c r="B21" s="62"/>
      <c r="C21" s="63" t="s">
        <v>21</v>
      </c>
      <c r="D21" s="136">
        <f>D23-D22</f>
        <v>2375</v>
      </c>
      <c r="E21" s="110" t="s">
        <v>198</v>
      </c>
      <c r="F21" s="136">
        <f>F23-F22</f>
        <v>1156</v>
      </c>
      <c r="G21" s="110">
        <v>501</v>
      </c>
      <c r="H21" s="136">
        <f>H23-H22</f>
        <v>720</v>
      </c>
      <c r="I21" s="110">
        <v>515</v>
      </c>
      <c r="J21" s="136">
        <f>J23-J22</f>
        <v>733</v>
      </c>
      <c r="K21" s="110">
        <v>525</v>
      </c>
      <c r="L21" s="136">
        <f>L23-L22</f>
        <v>182</v>
      </c>
      <c r="M21" s="110" t="s">
        <v>267</v>
      </c>
      <c r="N21" s="110">
        <f>N23-N22</f>
        <v>181</v>
      </c>
      <c r="O21" s="110">
        <v>696</v>
      </c>
      <c r="P21" s="136">
        <f>P23-P22</f>
        <v>89</v>
      </c>
      <c r="Q21" s="110">
        <v>716</v>
      </c>
      <c r="R21" s="136">
        <f>R23-R22</f>
        <v>364</v>
      </c>
      <c r="S21" s="110">
        <v>745</v>
      </c>
      <c r="T21" s="136">
        <v>0</v>
      </c>
      <c r="U21" s="110">
        <v>750</v>
      </c>
      <c r="V21" s="136">
        <f>V23-V22</f>
        <v>822</v>
      </c>
      <c r="W21" s="110">
        <v>821</v>
      </c>
      <c r="X21" s="136">
        <f>X23-X22</f>
        <v>1345</v>
      </c>
      <c r="Y21" s="110" t="s">
        <v>271</v>
      </c>
      <c r="Z21" s="136">
        <f>Z23-Z22</f>
        <v>904</v>
      </c>
      <c r="AA21" s="110">
        <v>853</v>
      </c>
      <c r="AB21" s="136">
        <f>AB23-AB22</f>
        <v>302</v>
      </c>
      <c r="AC21" s="110" t="s">
        <v>238</v>
      </c>
      <c r="AD21" s="136">
        <f>AD23-AD22</f>
        <v>2214</v>
      </c>
      <c r="AE21" s="110">
        <v>344</v>
      </c>
      <c r="AF21" s="136">
        <f>AF23-AF22</f>
        <v>448</v>
      </c>
      <c r="AG21" s="110">
        <v>378</v>
      </c>
      <c r="AH21" s="162">
        <f>AH23-AH22</f>
        <v>5256</v>
      </c>
      <c r="AI21" s="110">
        <v>391</v>
      </c>
      <c r="AJ21" s="136">
        <f>AJ23-AJ22</f>
        <v>178</v>
      </c>
      <c r="AK21" s="110" t="s">
        <v>252</v>
      </c>
    </row>
    <row r="22" spans="1:37" ht="14.5" x14ac:dyDescent="0.35">
      <c r="A22" s="47"/>
      <c r="B22" s="62"/>
      <c r="C22" s="63" t="s">
        <v>22</v>
      </c>
      <c r="D22" s="109">
        <v>41699</v>
      </c>
      <c r="E22" s="150"/>
      <c r="F22" s="109">
        <v>42278</v>
      </c>
      <c r="G22" s="137"/>
      <c r="H22" s="109">
        <v>33101</v>
      </c>
      <c r="I22" s="150"/>
      <c r="J22" s="109">
        <v>42830</v>
      </c>
      <c r="K22" s="150"/>
      <c r="L22" s="109">
        <v>44865</v>
      </c>
      <c r="M22" s="150"/>
      <c r="N22" s="109">
        <v>44550</v>
      </c>
      <c r="O22" s="150"/>
      <c r="P22" s="109">
        <v>44361</v>
      </c>
      <c r="Q22" s="150"/>
      <c r="R22" s="109">
        <v>41487</v>
      </c>
      <c r="S22" s="137"/>
      <c r="T22" s="109">
        <v>44648</v>
      </c>
      <c r="U22" s="150"/>
      <c r="V22" s="159">
        <v>43739</v>
      </c>
      <c r="W22" s="150"/>
      <c r="X22" s="109">
        <v>43525</v>
      </c>
      <c r="Y22" s="150"/>
      <c r="Z22" s="161">
        <v>34552</v>
      </c>
      <c r="AA22" s="150"/>
      <c r="AB22" s="109">
        <v>37684</v>
      </c>
      <c r="AC22" s="150"/>
      <c r="AD22" s="161">
        <v>37202</v>
      </c>
      <c r="AE22" s="150"/>
      <c r="AF22" s="109">
        <v>42830</v>
      </c>
      <c r="AG22" s="150"/>
      <c r="AH22" s="161">
        <v>30987</v>
      </c>
      <c r="AI22" s="150"/>
      <c r="AJ22" s="109">
        <v>38904</v>
      </c>
      <c r="AK22" s="150"/>
    </row>
    <row r="23" spans="1:37" ht="14.5" x14ac:dyDescent="0.35">
      <c r="A23" s="47"/>
      <c r="B23" s="62"/>
      <c r="C23" s="63" t="s">
        <v>23</v>
      </c>
      <c r="D23" s="109">
        <v>44074</v>
      </c>
      <c r="E23" s="150"/>
      <c r="F23" s="109">
        <v>43434</v>
      </c>
      <c r="G23" s="137"/>
      <c r="H23" s="109">
        <v>33821</v>
      </c>
      <c r="I23" s="150"/>
      <c r="J23" s="109">
        <v>43563</v>
      </c>
      <c r="K23" s="150"/>
      <c r="L23" s="109">
        <v>45047</v>
      </c>
      <c r="M23" s="150"/>
      <c r="N23" s="109">
        <v>44731</v>
      </c>
      <c r="O23" s="150"/>
      <c r="P23" s="109">
        <v>44450</v>
      </c>
      <c r="Q23" s="150"/>
      <c r="R23" s="109">
        <v>41851</v>
      </c>
      <c r="S23" s="150"/>
      <c r="T23" s="109">
        <v>44773</v>
      </c>
      <c r="U23" s="150"/>
      <c r="V23" s="159">
        <v>44561</v>
      </c>
      <c r="W23" s="150"/>
      <c r="X23" s="109">
        <v>44870</v>
      </c>
      <c r="Y23" s="150"/>
      <c r="Z23" s="161">
        <v>35456</v>
      </c>
      <c r="AA23" s="150"/>
      <c r="AB23" s="109">
        <v>37986</v>
      </c>
      <c r="AC23" s="150"/>
      <c r="AD23" s="161">
        <v>39416</v>
      </c>
      <c r="AE23" s="150"/>
      <c r="AF23" s="109">
        <v>43278</v>
      </c>
      <c r="AG23" s="150"/>
      <c r="AH23" s="161">
        <v>36243</v>
      </c>
      <c r="AI23" s="150"/>
      <c r="AJ23" s="109">
        <v>39082</v>
      </c>
      <c r="AK23" s="150"/>
    </row>
    <row r="24" spans="1:37" ht="14.5" x14ac:dyDescent="0.35">
      <c r="A24" s="47"/>
      <c r="B24" s="62"/>
      <c r="C24" s="63" t="s">
        <v>24</v>
      </c>
      <c r="D24" s="136">
        <f t="shared" ref="D24" si="0">D26-D25</f>
        <v>0</v>
      </c>
      <c r="E24" s="110"/>
      <c r="F24" s="136">
        <f>F26-F25</f>
        <v>881</v>
      </c>
      <c r="G24" s="110">
        <v>502</v>
      </c>
      <c r="H24" s="136">
        <f t="shared" ref="H24" si="1">H26-H25</f>
        <v>1825</v>
      </c>
      <c r="I24" s="110">
        <v>517</v>
      </c>
      <c r="J24" s="136">
        <f>J26-J25</f>
        <v>441</v>
      </c>
      <c r="K24" s="110">
        <v>525</v>
      </c>
      <c r="L24" s="136">
        <f>L26-L25</f>
        <v>391</v>
      </c>
      <c r="M24" s="110">
        <v>681</v>
      </c>
      <c r="N24" s="110">
        <f>N26-N25</f>
        <v>914</v>
      </c>
      <c r="O24" s="110">
        <v>696</v>
      </c>
      <c r="P24" s="136">
        <f>P26-P25</f>
        <v>380</v>
      </c>
      <c r="Q24" s="110">
        <v>717</v>
      </c>
      <c r="R24" s="136">
        <f>R26-R25</f>
        <v>2851</v>
      </c>
      <c r="S24" s="110" t="s">
        <v>269</v>
      </c>
      <c r="T24" s="136">
        <f t="shared" ref="T24" si="2">T26-T25</f>
        <v>179</v>
      </c>
      <c r="U24" s="110" t="s">
        <v>270</v>
      </c>
      <c r="V24" s="136">
        <v>0</v>
      </c>
      <c r="W24" s="110">
        <v>822</v>
      </c>
      <c r="X24" s="136">
        <f t="shared" ref="X24" si="3">X26-X25</f>
        <v>0</v>
      </c>
      <c r="Y24" s="110"/>
      <c r="Z24" s="136">
        <f>Z26-Z25</f>
        <v>31</v>
      </c>
      <c r="AA24" s="110" t="s">
        <v>230</v>
      </c>
      <c r="AB24" s="136">
        <f t="shared" ref="AB24" si="4">AB26-AB25</f>
        <v>729</v>
      </c>
      <c r="AC24" s="110" t="s">
        <v>239</v>
      </c>
      <c r="AD24" s="136">
        <f>AD26-AD25</f>
        <v>229</v>
      </c>
      <c r="AE24" s="110">
        <v>345</v>
      </c>
      <c r="AF24" s="136">
        <f t="shared" ref="AF24" si="5">AF26-AF25</f>
        <v>638</v>
      </c>
      <c r="AG24" s="110">
        <v>379</v>
      </c>
      <c r="AH24" s="162">
        <f>AH26-AH25</f>
        <v>116</v>
      </c>
      <c r="AI24" s="110">
        <v>392</v>
      </c>
      <c r="AJ24" s="136">
        <f t="shared" ref="AJ24" si="6">AJ26-AJ25</f>
        <v>167</v>
      </c>
      <c r="AK24" s="110">
        <v>442</v>
      </c>
    </row>
    <row r="25" spans="1:37" ht="14.5" x14ac:dyDescent="0.35">
      <c r="A25" s="47"/>
      <c r="B25" s="62"/>
      <c r="C25" s="63" t="s">
        <v>22</v>
      </c>
      <c r="D25" s="109"/>
      <c r="E25" s="150"/>
      <c r="F25" s="109">
        <v>43435</v>
      </c>
      <c r="G25" s="137"/>
      <c r="H25" s="109">
        <v>40247</v>
      </c>
      <c r="I25" s="150"/>
      <c r="J25" s="109">
        <v>43619</v>
      </c>
      <c r="K25" s="150"/>
      <c r="L25" s="109">
        <v>43836</v>
      </c>
      <c r="M25" s="150"/>
      <c r="N25" s="109">
        <v>43608</v>
      </c>
      <c r="O25" s="150"/>
      <c r="P25" s="109">
        <v>43642</v>
      </c>
      <c r="Q25" s="150"/>
      <c r="R25" s="109">
        <v>41852</v>
      </c>
      <c r="S25" s="137"/>
      <c r="T25" s="109">
        <v>44213</v>
      </c>
      <c r="U25" s="150"/>
      <c r="V25" s="159">
        <v>43647</v>
      </c>
      <c r="W25" s="150"/>
      <c r="X25" s="109"/>
      <c r="Y25" s="150"/>
      <c r="Z25" s="161">
        <v>36507</v>
      </c>
      <c r="AA25" s="150"/>
      <c r="AB25" s="109">
        <v>38412</v>
      </c>
      <c r="AC25" s="150"/>
      <c r="AD25" s="161">
        <v>39492</v>
      </c>
      <c r="AE25" s="150"/>
      <c r="AF25" s="109">
        <v>42191</v>
      </c>
      <c r="AG25" s="150"/>
      <c r="AH25" s="161">
        <v>36716</v>
      </c>
      <c r="AI25" s="150"/>
      <c r="AJ25" s="109">
        <v>40435</v>
      </c>
      <c r="AK25" s="150"/>
    </row>
    <row r="26" spans="1:37" ht="14.5" x14ac:dyDescent="0.35">
      <c r="A26" s="47"/>
      <c r="B26" s="62"/>
      <c r="C26" s="63" t="s">
        <v>23</v>
      </c>
      <c r="D26" s="109"/>
      <c r="E26" s="150"/>
      <c r="F26" s="109">
        <v>44316</v>
      </c>
      <c r="G26" s="137"/>
      <c r="H26" s="109">
        <v>42072</v>
      </c>
      <c r="I26" s="150"/>
      <c r="J26" s="109">
        <v>44060</v>
      </c>
      <c r="K26" s="150"/>
      <c r="L26" s="109">
        <v>44227</v>
      </c>
      <c r="M26" s="150"/>
      <c r="N26" s="109">
        <v>44522</v>
      </c>
      <c r="O26" s="150"/>
      <c r="P26" s="109">
        <v>44022</v>
      </c>
      <c r="Q26" s="150"/>
      <c r="R26" s="109">
        <v>44703</v>
      </c>
      <c r="S26" s="150"/>
      <c r="T26" s="109">
        <v>44392</v>
      </c>
      <c r="U26" s="150"/>
      <c r="V26" s="159">
        <v>43739</v>
      </c>
      <c r="W26" s="150"/>
      <c r="X26" s="109"/>
      <c r="Y26" s="150"/>
      <c r="Z26" s="161">
        <v>36538</v>
      </c>
      <c r="AA26" s="150"/>
      <c r="AB26" s="109">
        <v>39141</v>
      </c>
      <c r="AC26" s="150"/>
      <c r="AD26" s="161">
        <v>39721</v>
      </c>
      <c r="AE26" s="150"/>
      <c r="AF26" s="109">
        <v>42829</v>
      </c>
      <c r="AG26" s="150"/>
      <c r="AH26" s="161">
        <v>36832</v>
      </c>
      <c r="AI26" s="150"/>
      <c r="AJ26" s="109">
        <v>40602</v>
      </c>
      <c r="AK26" s="150"/>
    </row>
    <row r="27" spans="1:37" ht="14.5" x14ac:dyDescent="0.35">
      <c r="A27" s="47"/>
      <c r="B27" s="62"/>
      <c r="C27" s="63" t="s">
        <v>25</v>
      </c>
      <c r="D27" s="136">
        <f t="shared" ref="D27" si="7">D29-D28</f>
        <v>0</v>
      </c>
      <c r="E27" s="110"/>
      <c r="F27" s="136">
        <f>F29-F28</f>
        <v>259</v>
      </c>
      <c r="G27" s="110">
        <v>503</v>
      </c>
      <c r="H27" s="136">
        <f t="shared" ref="H27" si="8">H29-H28</f>
        <v>638</v>
      </c>
      <c r="I27" s="110">
        <v>516</v>
      </c>
      <c r="J27" s="136">
        <f>J29-J28</f>
        <v>458</v>
      </c>
      <c r="K27" s="110" t="s">
        <v>253</v>
      </c>
      <c r="L27" s="136">
        <f>L29-L28</f>
        <v>364</v>
      </c>
      <c r="M27" s="110">
        <v>682</v>
      </c>
      <c r="N27" s="110">
        <f>N29-N28</f>
        <v>729</v>
      </c>
      <c r="O27" s="110">
        <v>696</v>
      </c>
      <c r="P27" s="136">
        <f>P29-P28</f>
        <v>426</v>
      </c>
      <c r="Q27" s="110">
        <v>718</v>
      </c>
      <c r="R27" s="136">
        <f t="shared" ref="R27" si="9">R29-R28</f>
        <v>0</v>
      </c>
      <c r="S27" s="110"/>
      <c r="T27" s="136">
        <f t="shared" ref="T27" si="10">T29-T28</f>
        <v>298</v>
      </c>
      <c r="U27" s="110" t="s">
        <v>211</v>
      </c>
      <c r="V27" s="136">
        <f t="shared" ref="V27" si="11">V29-V28</f>
        <v>101</v>
      </c>
      <c r="W27" s="110">
        <v>823</v>
      </c>
      <c r="X27" s="136">
        <f t="shared" ref="X27" si="12">X29-X28</f>
        <v>0</v>
      </c>
      <c r="Y27" s="110"/>
      <c r="Z27" s="136">
        <f>Z29-Z28</f>
        <v>70</v>
      </c>
      <c r="AA27" s="110" t="s">
        <v>231</v>
      </c>
      <c r="AB27" s="136">
        <f t="shared" ref="AB27" si="13">AB29-AB28</f>
        <v>1095</v>
      </c>
      <c r="AC27" s="110" t="s">
        <v>240</v>
      </c>
      <c r="AD27" s="136">
        <f>AD29-AD28</f>
        <v>286</v>
      </c>
      <c r="AE27" s="110">
        <v>346</v>
      </c>
      <c r="AF27" s="136">
        <f t="shared" ref="AF27" si="14">AF29-AF28</f>
        <v>1825</v>
      </c>
      <c r="AG27" s="110">
        <v>380</v>
      </c>
      <c r="AH27" s="162">
        <f>AH29-AH28</f>
        <v>147</v>
      </c>
      <c r="AI27" s="110">
        <v>393</v>
      </c>
      <c r="AJ27" s="136">
        <f t="shared" ref="AJ27" si="15">AJ29-AJ28</f>
        <v>550</v>
      </c>
      <c r="AK27" s="110" t="s">
        <v>248</v>
      </c>
    </row>
    <row r="28" spans="1:37" ht="14.5" x14ac:dyDescent="0.35">
      <c r="A28" s="47"/>
      <c r="B28" s="62"/>
      <c r="C28" s="63" t="s">
        <v>22</v>
      </c>
      <c r="D28" s="109"/>
      <c r="E28" s="150"/>
      <c r="F28" s="109">
        <v>44317</v>
      </c>
      <c r="G28" s="137"/>
      <c r="H28" s="109">
        <v>42191</v>
      </c>
      <c r="I28" s="150"/>
      <c r="J28" s="109">
        <v>43392</v>
      </c>
      <c r="K28" s="150"/>
      <c r="L28" s="109">
        <v>43466</v>
      </c>
      <c r="M28" s="150"/>
      <c r="N28" s="109">
        <v>42834</v>
      </c>
      <c r="O28" s="150"/>
      <c r="P28" s="109">
        <v>42650</v>
      </c>
      <c r="Q28" s="150"/>
      <c r="R28" s="109"/>
      <c r="S28" s="137"/>
      <c r="T28" s="109">
        <v>43584</v>
      </c>
      <c r="U28" s="150"/>
      <c r="V28" s="159">
        <v>43535</v>
      </c>
      <c r="W28" s="150"/>
      <c r="X28" s="109"/>
      <c r="Y28" s="150"/>
      <c r="Z28" s="161">
        <v>36641</v>
      </c>
      <c r="AA28" s="150"/>
      <c r="AB28" s="109">
        <v>39142</v>
      </c>
      <c r="AC28" s="150"/>
      <c r="AD28" s="161">
        <v>39859</v>
      </c>
      <c r="AE28" s="150"/>
      <c r="AF28" s="109">
        <v>40247</v>
      </c>
      <c r="AG28" s="150"/>
      <c r="AH28" s="161">
        <v>39296</v>
      </c>
      <c r="AI28" s="150"/>
      <c r="AJ28" s="109">
        <v>40635</v>
      </c>
      <c r="AK28" s="150"/>
    </row>
    <row r="29" spans="1:37" ht="14.5" x14ac:dyDescent="0.35">
      <c r="A29" s="47"/>
      <c r="B29" s="62"/>
      <c r="C29" s="63" t="s">
        <v>23</v>
      </c>
      <c r="D29" s="109"/>
      <c r="E29" s="150"/>
      <c r="F29" s="109">
        <v>44576</v>
      </c>
      <c r="G29" s="137"/>
      <c r="H29" s="109">
        <v>42829</v>
      </c>
      <c r="I29" s="150"/>
      <c r="J29" s="109">
        <v>43850</v>
      </c>
      <c r="K29" s="150"/>
      <c r="L29" s="109">
        <v>43830</v>
      </c>
      <c r="M29" s="150"/>
      <c r="N29" s="109">
        <v>43563</v>
      </c>
      <c r="O29" s="150"/>
      <c r="P29" s="109">
        <v>43076</v>
      </c>
      <c r="Q29" s="150"/>
      <c r="R29" s="109"/>
      <c r="S29" s="150"/>
      <c r="T29" s="109">
        <v>43882</v>
      </c>
      <c r="U29" s="150"/>
      <c r="V29" s="159">
        <v>43636</v>
      </c>
      <c r="W29" s="150"/>
      <c r="X29" s="109"/>
      <c r="Y29" s="150"/>
      <c r="Z29" s="161">
        <v>36711</v>
      </c>
      <c r="AA29" s="150"/>
      <c r="AB29" s="109">
        <v>40237</v>
      </c>
      <c r="AC29" s="150"/>
      <c r="AD29" s="161">
        <v>40145</v>
      </c>
      <c r="AE29" s="150"/>
      <c r="AF29" s="109">
        <v>42072</v>
      </c>
      <c r="AG29" s="150"/>
      <c r="AH29" s="161">
        <v>39443</v>
      </c>
      <c r="AI29" s="150"/>
      <c r="AJ29" s="109">
        <v>41185</v>
      </c>
      <c r="AK29" s="150"/>
    </row>
    <row r="30" spans="1:37" ht="14.5" x14ac:dyDescent="0.35">
      <c r="A30" s="47"/>
      <c r="B30" s="62"/>
      <c r="C30" s="63" t="s">
        <v>26</v>
      </c>
      <c r="D30" s="136">
        <f t="shared" ref="D30" si="16">D32-D31</f>
        <v>0</v>
      </c>
      <c r="E30" s="110"/>
      <c r="F30" s="136">
        <f>F32-F31</f>
        <v>262</v>
      </c>
      <c r="G30" s="110">
        <v>504</v>
      </c>
      <c r="H30" s="136">
        <f t="shared" ref="H30" si="17">H32-H31</f>
        <v>733</v>
      </c>
      <c r="I30" s="110">
        <v>518</v>
      </c>
      <c r="J30" s="136">
        <f>J32-J31</f>
        <v>209</v>
      </c>
      <c r="K30" s="110" t="s">
        <v>254</v>
      </c>
      <c r="L30" s="136">
        <f>L32-L31</f>
        <v>698</v>
      </c>
      <c r="M30" s="110">
        <v>683</v>
      </c>
      <c r="N30" s="110">
        <f>N32-N31</f>
        <v>638</v>
      </c>
      <c r="O30" s="110">
        <v>697</v>
      </c>
      <c r="P30" s="136">
        <f t="shared" ref="P30" si="18">P32-P31</f>
        <v>304</v>
      </c>
      <c r="Q30" s="110">
        <v>719</v>
      </c>
      <c r="R30" s="136">
        <f t="shared" ref="R30" si="19">R32-R31</f>
        <v>0</v>
      </c>
      <c r="S30" s="110"/>
      <c r="T30" s="136">
        <f t="shared" ref="T30" si="20">T32-T31</f>
        <v>60</v>
      </c>
      <c r="U30" s="110" t="s">
        <v>212</v>
      </c>
      <c r="V30" s="136">
        <f t="shared" ref="V30" si="21">V32-V31</f>
        <v>182</v>
      </c>
      <c r="W30" s="110">
        <v>824</v>
      </c>
      <c r="X30" s="136">
        <f t="shared" ref="X30" si="22">X32-X31</f>
        <v>0</v>
      </c>
      <c r="Y30" s="110"/>
      <c r="Z30" s="136">
        <f>Z32-Z31</f>
        <v>19</v>
      </c>
      <c r="AA30" s="110" t="s">
        <v>232</v>
      </c>
      <c r="AB30" s="136">
        <f>AB32-AB31</f>
        <v>1825</v>
      </c>
      <c r="AC30" s="110">
        <v>334</v>
      </c>
      <c r="AD30" s="136">
        <f>AD32-AD31</f>
        <v>274</v>
      </c>
      <c r="AE30" s="110">
        <v>347</v>
      </c>
      <c r="AF30" s="136">
        <f t="shared" ref="AF30" si="23">AF32-AF31</f>
        <v>0</v>
      </c>
      <c r="AG30" s="110"/>
      <c r="AH30" s="162">
        <f>AH32-AH31</f>
        <v>426</v>
      </c>
      <c r="AI30" s="110" t="s">
        <v>251</v>
      </c>
      <c r="AJ30" s="136">
        <f t="shared" ref="AJ30" si="24">AJ32-AJ31</f>
        <v>590</v>
      </c>
      <c r="AK30" s="110" t="s">
        <v>247</v>
      </c>
    </row>
    <row r="31" spans="1:37" ht="15" customHeight="1" x14ac:dyDescent="0.35">
      <c r="A31" s="47"/>
      <c r="B31" s="62"/>
      <c r="C31" s="63" t="s">
        <v>22</v>
      </c>
      <c r="D31" s="109"/>
      <c r="E31" s="150"/>
      <c r="F31" s="109">
        <v>44578</v>
      </c>
      <c r="G31" s="137"/>
      <c r="H31" s="109">
        <v>42830</v>
      </c>
      <c r="I31" s="150"/>
      <c r="J31" s="109">
        <v>42357</v>
      </c>
      <c r="K31" s="150"/>
      <c r="L31" s="109">
        <v>42767</v>
      </c>
      <c r="M31" s="150"/>
      <c r="N31" s="109">
        <v>42191</v>
      </c>
      <c r="O31" s="150"/>
      <c r="P31" s="109">
        <v>42035</v>
      </c>
      <c r="Q31" s="150"/>
      <c r="R31" s="109"/>
      <c r="S31" s="137"/>
      <c r="T31" s="109">
        <v>42684</v>
      </c>
      <c r="U31" s="150"/>
      <c r="V31" s="159">
        <v>43191</v>
      </c>
      <c r="W31" s="150"/>
      <c r="X31" s="109"/>
      <c r="Y31" s="150"/>
      <c r="Z31" s="161">
        <v>36963</v>
      </c>
      <c r="AA31" s="150"/>
      <c r="AB31" s="161">
        <v>40247</v>
      </c>
      <c r="AC31" s="150"/>
      <c r="AD31" s="161">
        <v>40148</v>
      </c>
      <c r="AE31" s="150"/>
      <c r="AF31" s="109"/>
      <c r="AG31" s="150"/>
      <c r="AH31" s="161">
        <v>40283</v>
      </c>
      <c r="AI31" s="150"/>
      <c r="AJ31" s="109">
        <v>41097</v>
      </c>
      <c r="AK31" s="150"/>
    </row>
    <row r="32" spans="1:37" ht="15" customHeight="1" x14ac:dyDescent="0.35">
      <c r="A32" s="47"/>
      <c r="B32" s="62"/>
      <c r="C32" s="63" t="s">
        <v>23</v>
      </c>
      <c r="D32" s="109"/>
      <c r="E32" s="150"/>
      <c r="F32" s="109">
        <v>44840</v>
      </c>
      <c r="G32" s="137"/>
      <c r="H32" s="109">
        <v>43563</v>
      </c>
      <c r="I32" s="150"/>
      <c r="J32" s="109">
        <v>42566</v>
      </c>
      <c r="K32" s="150"/>
      <c r="L32" s="109">
        <v>43465</v>
      </c>
      <c r="M32" s="150"/>
      <c r="N32" s="109">
        <v>42829</v>
      </c>
      <c r="O32" s="150"/>
      <c r="P32" s="109">
        <v>42339</v>
      </c>
      <c r="Q32" s="150"/>
      <c r="R32" s="109"/>
      <c r="S32" s="150"/>
      <c r="T32" s="109">
        <v>42744</v>
      </c>
      <c r="U32" s="150"/>
      <c r="V32" s="159">
        <v>43373</v>
      </c>
      <c r="W32" s="150"/>
      <c r="X32" s="109"/>
      <c r="Y32" s="150"/>
      <c r="Z32" s="161">
        <v>36982</v>
      </c>
      <c r="AA32" s="150"/>
      <c r="AB32" s="161">
        <v>42072</v>
      </c>
      <c r="AC32" s="150"/>
      <c r="AD32" s="161">
        <v>40422</v>
      </c>
      <c r="AE32" s="150"/>
      <c r="AF32" s="109"/>
      <c r="AG32" s="150"/>
      <c r="AH32" s="161">
        <v>40709</v>
      </c>
      <c r="AI32" s="150"/>
      <c r="AJ32" s="109">
        <v>41687</v>
      </c>
      <c r="AK32" s="150"/>
    </row>
    <row r="33" spans="1:37" ht="14.5" x14ac:dyDescent="0.35">
      <c r="A33" s="47"/>
      <c r="B33" s="62"/>
      <c r="C33" s="63" t="s">
        <v>27</v>
      </c>
      <c r="D33" s="136">
        <f t="shared" ref="D33" si="25">D35-D34</f>
        <v>0</v>
      </c>
      <c r="E33" s="110"/>
      <c r="F33" s="136">
        <f t="shared" ref="F33" si="26">F35-F34</f>
        <v>0</v>
      </c>
      <c r="G33" s="110"/>
      <c r="H33" s="136">
        <f t="shared" ref="H33" si="27">H35-H34</f>
        <v>913</v>
      </c>
      <c r="I33" s="110">
        <v>518</v>
      </c>
      <c r="J33" s="136">
        <f>J35-J34</f>
        <v>349</v>
      </c>
      <c r="K33" s="110">
        <v>548</v>
      </c>
      <c r="L33" s="136">
        <f>L35-L34</f>
        <v>518</v>
      </c>
      <c r="M33" s="110">
        <v>684</v>
      </c>
      <c r="N33" s="136">
        <f>N35-N34</f>
        <v>1825</v>
      </c>
      <c r="O33" s="110">
        <v>698</v>
      </c>
      <c r="P33" s="136">
        <f t="shared" ref="P33" si="28">P35-P34</f>
        <v>304</v>
      </c>
      <c r="Q33" s="110">
        <v>720</v>
      </c>
      <c r="R33" s="136">
        <f t="shared" ref="R33" si="29">R35-R34</f>
        <v>0</v>
      </c>
      <c r="S33" s="110"/>
      <c r="T33" s="136">
        <f t="shared" ref="T33" si="30">T35-T34</f>
        <v>89</v>
      </c>
      <c r="U33" s="110" t="s">
        <v>214</v>
      </c>
      <c r="V33" s="136">
        <f t="shared" ref="V33" si="31">V35-V34</f>
        <v>1340</v>
      </c>
      <c r="W33" s="110">
        <v>825</v>
      </c>
      <c r="X33" s="136">
        <f t="shared" ref="X33" si="32">X35-X34</f>
        <v>0</v>
      </c>
      <c r="Y33" s="110"/>
      <c r="Z33" s="136">
        <f>Z35-Z34</f>
        <v>75</v>
      </c>
      <c r="AA33" s="110" t="s">
        <v>233</v>
      </c>
      <c r="AB33" s="136">
        <f t="shared" ref="AB33" si="33">AB35-AB34</f>
        <v>365</v>
      </c>
      <c r="AC33" s="110">
        <v>335</v>
      </c>
      <c r="AD33" s="136">
        <f>AD35-AD34</f>
        <v>205</v>
      </c>
      <c r="AE33" s="110">
        <v>348</v>
      </c>
      <c r="AF33" s="136">
        <f t="shared" ref="AF33" si="34">AF35-AF34</f>
        <v>0</v>
      </c>
      <c r="AG33" s="110"/>
      <c r="AH33" s="162">
        <f>AH35-AH34</f>
        <v>107</v>
      </c>
      <c r="AI33" s="110">
        <v>425</v>
      </c>
      <c r="AJ33" s="136">
        <f t="shared" ref="AJ33" si="35">AJ35-AJ34</f>
        <v>163</v>
      </c>
      <c r="AK33" s="110">
        <v>465</v>
      </c>
    </row>
    <row r="34" spans="1:37" ht="15" customHeight="1" x14ac:dyDescent="0.35">
      <c r="A34" s="47"/>
      <c r="B34" s="62"/>
      <c r="C34" s="63" t="s">
        <v>22</v>
      </c>
      <c r="D34" s="109"/>
      <c r="E34" s="150"/>
      <c r="F34" s="109"/>
      <c r="G34" s="137"/>
      <c r="H34" s="109">
        <v>43619</v>
      </c>
      <c r="I34" s="150"/>
      <c r="J34" s="109">
        <v>41548</v>
      </c>
      <c r="K34" s="150"/>
      <c r="L34" s="109">
        <v>42217</v>
      </c>
      <c r="M34" s="150"/>
      <c r="N34" s="109">
        <v>40247</v>
      </c>
      <c r="O34" s="150"/>
      <c r="P34" s="109">
        <v>41670</v>
      </c>
      <c r="Q34" s="150"/>
      <c r="R34" s="109"/>
      <c r="S34" s="137"/>
      <c r="T34" s="109">
        <v>42476</v>
      </c>
      <c r="U34" s="150"/>
      <c r="V34" s="159">
        <v>41760</v>
      </c>
      <c r="W34" s="150"/>
      <c r="X34" s="109"/>
      <c r="Y34" s="150"/>
      <c r="Z34" s="161">
        <v>37119</v>
      </c>
      <c r="AA34" s="150"/>
      <c r="AB34" s="161">
        <v>42191</v>
      </c>
      <c r="AC34" s="150"/>
      <c r="AD34" s="161">
        <v>42036</v>
      </c>
      <c r="AE34" s="150"/>
      <c r="AF34" s="109"/>
      <c r="AG34" s="150"/>
      <c r="AH34" s="161">
        <v>40998</v>
      </c>
      <c r="AI34" s="150"/>
      <c r="AJ34" s="109">
        <v>42068</v>
      </c>
      <c r="AK34" s="150"/>
    </row>
    <row r="35" spans="1:37" ht="15" customHeight="1" x14ac:dyDescent="0.35">
      <c r="A35" s="47"/>
      <c r="B35" s="62"/>
      <c r="C35" s="63" t="s">
        <v>23</v>
      </c>
      <c r="D35" s="109"/>
      <c r="E35" s="150"/>
      <c r="F35" s="109"/>
      <c r="G35" s="137"/>
      <c r="H35" s="109">
        <v>44532</v>
      </c>
      <c r="I35" s="150"/>
      <c r="J35" s="109">
        <v>41897</v>
      </c>
      <c r="K35" s="150"/>
      <c r="L35" s="109">
        <v>42735</v>
      </c>
      <c r="M35" s="150"/>
      <c r="N35" s="109">
        <v>42072</v>
      </c>
      <c r="O35" s="150"/>
      <c r="P35" s="109">
        <v>41974</v>
      </c>
      <c r="Q35" s="150"/>
      <c r="R35" s="109"/>
      <c r="S35" s="150"/>
      <c r="T35" s="109">
        <v>42565</v>
      </c>
      <c r="U35" s="150"/>
      <c r="V35" s="159">
        <v>43100</v>
      </c>
      <c r="W35" s="150"/>
      <c r="X35" s="109"/>
      <c r="Y35" s="150"/>
      <c r="Z35" s="161">
        <v>37194</v>
      </c>
      <c r="AA35" s="150"/>
      <c r="AB35" s="161">
        <v>42556</v>
      </c>
      <c r="AC35" s="150"/>
      <c r="AD35" s="161">
        <v>42241</v>
      </c>
      <c r="AE35" s="150"/>
      <c r="AF35" s="109"/>
      <c r="AG35" s="150"/>
      <c r="AH35" s="161">
        <v>41105</v>
      </c>
      <c r="AI35" s="150"/>
      <c r="AJ35" s="109">
        <v>42231</v>
      </c>
      <c r="AK35" s="150"/>
    </row>
    <row r="36" spans="1:37" ht="15" customHeight="1" x14ac:dyDescent="0.35">
      <c r="A36" s="47"/>
      <c r="B36" s="62"/>
      <c r="C36" s="63" t="s">
        <v>28</v>
      </c>
      <c r="D36" s="136">
        <f t="shared" ref="D36" si="36">D38-D37</f>
        <v>0</v>
      </c>
      <c r="E36" s="110"/>
      <c r="F36" s="136">
        <f t="shared" ref="F36" si="37">F38-F37</f>
        <v>0</v>
      </c>
      <c r="G36" s="110"/>
      <c r="H36" s="136">
        <f t="shared" ref="H36" si="38">H38-H37</f>
        <v>181</v>
      </c>
      <c r="I36" s="110">
        <v>518</v>
      </c>
      <c r="J36" s="136">
        <f>J38-J37</f>
        <v>345</v>
      </c>
      <c r="K36" s="110" t="s">
        <v>255</v>
      </c>
      <c r="L36" s="136">
        <f>L38-L37</f>
        <v>0</v>
      </c>
      <c r="M36" s="110"/>
      <c r="N36" s="136">
        <f>+N38-N37</f>
        <v>1095</v>
      </c>
      <c r="O36" s="110" t="s">
        <v>268</v>
      </c>
      <c r="P36" s="136">
        <f t="shared" ref="P36" si="39">P38-P37</f>
        <v>89</v>
      </c>
      <c r="Q36" s="110">
        <v>721</v>
      </c>
      <c r="R36" s="136">
        <f t="shared" ref="R36" si="40">R38-R37</f>
        <v>0</v>
      </c>
      <c r="S36" s="110"/>
      <c r="T36" s="136">
        <f t="shared" ref="T36" si="41">T38-T37</f>
        <v>74</v>
      </c>
      <c r="U36" s="110" t="s">
        <v>213</v>
      </c>
      <c r="V36" s="136">
        <f t="shared" ref="V36" si="42">V38-V37</f>
        <v>0</v>
      </c>
      <c r="W36" s="110"/>
      <c r="X36" s="136">
        <f t="shared" ref="X36" si="43">X38-X37</f>
        <v>0</v>
      </c>
      <c r="Y36" s="110"/>
      <c r="Z36" s="136">
        <f>Z38-Z37</f>
        <v>74</v>
      </c>
      <c r="AA36" s="110" t="s">
        <v>234</v>
      </c>
      <c r="AB36" s="136">
        <f t="shared" ref="AB36" si="44">AB38-AB37</f>
        <v>184</v>
      </c>
      <c r="AC36" s="110">
        <v>335</v>
      </c>
      <c r="AD36" s="136">
        <f>AD38-AD37</f>
        <v>733</v>
      </c>
      <c r="AE36" s="110">
        <v>349</v>
      </c>
      <c r="AF36" s="136">
        <f t="shared" ref="AF36" si="45">AF38-AF37</f>
        <v>0</v>
      </c>
      <c r="AG36" s="110"/>
      <c r="AH36" s="162">
        <f>AH38-AH37</f>
        <v>183</v>
      </c>
      <c r="AI36" s="110">
        <v>426</v>
      </c>
      <c r="AJ36" s="136">
        <f t="shared" ref="AJ36" si="46">AJ38-AJ37</f>
        <v>312</v>
      </c>
      <c r="AK36" s="110" t="s">
        <v>245</v>
      </c>
    </row>
    <row r="37" spans="1:37" ht="15" customHeight="1" x14ac:dyDescent="0.35">
      <c r="A37" s="47"/>
      <c r="B37" s="62"/>
      <c r="C37" s="63" t="s">
        <v>22</v>
      </c>
      <c r="D37" s="109"/>
      <c r="E37" s="150"/>
      <c r="F37" s="109"/>
      <c r="G37" s="137"/>
      <c r="H37" s="109">
        <v>44595</v>
      </c>
      <c r="I37" s="150"/>
      <c r="J37" s="109">
        <v>41122</v>
      </c>
      <c r="K37" s="150"/>
      <c r="L37" s="109"/>
      <c r="M37" s="150"/>
      <c r="N37" s="109">
        <v>39142</v>
      </c>
      <c r="O37" s="150"/>
      <c r="P37" s="109">
        <v>44260</v>
      </c>
      <c r="Q37" s="150"/>
      <c r="R37" s="109"/>
      <c r="S37" s="137"/>
      <c r="T37" s="109">
        <v>42566</v>
      </c>
      <c r="U37" s="150"/>
      <c r="V37" s="109"/>
      <c r="W37" s="150"/>
      <c r="X37" s="109"/>
      <c r="Y37" s="150"/>
      <c r="Z37" s="161">
        <v>37259</v>
      </c>
      <c r="AA37" s="150"/>
      <c r="AB37" s="161">
        <v>42599</v>
      </c>
      <c r="AC37" s="150"/>
      <c r="AD37" s="161">
        <v>42830</v>
      </c>
      <c r="AE37" s="150"/>
      <c r="AF37" s="109"/>
      <c r="AG37" s="150"/>
      <c r="AH37" s="161">
        <v>42604</v>
      </c>
      <c r="AI37" s="150"/>
      <c r="AJ37" s="109">
        <v>42232</v>
      </c>
      <c r="AK37" s="150"/>
    </row>
    <row r="38" spans="1:37" ht="15" customHeight="1" x14ac:dyDescent="0.35">
      <c r="A38" s="47"/>
      <c r="B38" s="62"/>
      <c r="C38" s="63" t="s">
        <v>23</v>
      </c>
      <c r="D38" s="109"/>
      <c r="E38" s="150"/>
      <c r="F38" s="109"/>
      <c r="G38" s="137"/>
      <c r="H38" s="109">
        <v>44776</v>
      </c>
      <c r="I38" s="150"/>
      <c r="J38" s="109">
        <v>41467</v>
      </c>
      <c r="K38" s="150"/>
      <c r="L38" s="109"/>
      <c r="M38" s="150"/>
      <c r="N38" s="109">
        <v>40237</v>
      </c>
      <c r="O38" s="150"/>
      <c r="P38" s="109">
        <v>44349</v>
      </c>
      <c r="Q38" s="150"/>
      <c r="R38" s="109"/>
      <c r="S38" s="150"/>
      <c r="T38" s="109">
        <v>42640</v>
      </c>
      <c r="U38" s="150"/>
      <c r="V38" s="109"/>
      <c r="W38" s="150"/>
      <c r="X38" s="109"/>
      <c r="Y38" s="150"/>
      <c r="Z38" s="161">
        <v>37333</v>
      </c>
      <c r="AA38" s="150"/>
      <c r="AB38" s="161">
        <v>42783</v>
      </c>
      <c r="AC38" s="150"/>
      <c r="AD38" s="161">
        <v>43563</v>
      </c>
      <c r="AE38" s="150"/>
      <c r="AF38" s="109"/>
      <c r="AG38" s="150"/>
      <c r="AH38" s="161">
        <v>42787</v>
      </c>
      <c r="AI38" s="150"/>
      <c r="AJ38" s="109">
        <v>42544</v>
      </c>
      <c r="AK38" s="150"/>
    </row>
    <row r="39" spans="1:37" ht="15" customHeight="1" x14ac:dyDescent="0.35">
      <c r="A39" s="47"/>
      <c r="B39" s="62"/>
      <c r="C39" s="63" t="s">
        <v>29</v>
      </c>
      <c r="D39" s="136">
        <f t="shared" ref="D39" si="47">D41-D40</f>
        <v>0</v>
      </c>
      <c r="E39" s="110"/>
      <c r="F39" s="136">
        <f t="shared" ref="F39" si="48">F41-F40</f>
        <v>0</v>
      </c>
      <c r="G39" s="110"/>
      <c r="H39" s="136">
        <f t="shared" ref="H39" si="49">H41-H40</f>
        <v>0</v>
      </c>
      <c r="I39" s="110"/>
      <c r="J39" s="136">
        <f t="shared" ref="J39" si="50">J41-J40</f>
        <v>204</v>
      </c>
      <c r="K39" s="110" t="s">
        <v>256</v>
      </c>
      <c r="L39" s="136">
        <f>L41-L40</f>
        <v>0</v>
      </c>
      <c r="M39" s="110"/>
      <c r="N39" s="136"/>
      <c r="O39" s="110"/>
      <c r="P39" s="136">
        <f t="shared" ref="P39" si="51">P41-P40</f>
        <v>151</v>
      </c>
      <c r="Q39" s="110">
        <v>722</v>
      </c>
      <c r="R39" s="136">
        <f t="shared" ref="R39" si="52">R41-R40</f>
        <v>0</v>
      </c>
      <c r="S39" s="110"/>
      <c r="T39" s="136">
        <f t="shared" ref="T39" si="53">T41-T40</f>
        <v>320</v>
      </c>
      <c r="U39" s="110" t="s">
        <v>215</v>
      </c>
      <c r="V39" s="136">
        <f t="shared" ref="V39" si="54">V41-V40</f>
        <v>0</v>
      </c>
      <c r="W39" s="110"/>
      <c r="X39" s="136">
        <f t="shared" ref="X39" si="55">X41-X40</f>
        <v>0</v>
      </c>
      <c r="Y39" s="110"/>
      <c r="Z39" s="136">
        <f>Z41-Z40</f>
        <v>244</v>
      </c>
      <c r="AA39" s="110">
        <v>867</v>
      </c>
      <c r="AB39" s="136">
        <f t="shared" ref="AB39" si="56">AB41-AB40</f>
        <v>733</v>
      </c>
      <c r="AC39" s="110">
        <v>336</v>
      </c>
      <c r="AD39" s="136">
        <f>AD41-AD40</f>
        <v>913</v>
      </c>
      <c r="AE39" s="110">
        <v>349</v>
      </c>
      <c r="AF39" s="136">
        <f t="shared" ref="AF39" si="57">AF41-AF40</f>
        <v>0</v>
      </c>
      <c r="AG39" s="110"/>
      <c r="AH39" s="162">
        <f>AH41-AH40</f>
        <v>183</v>
      </c>
      <c r="AI39" s="110">
        <v>426</v>
      </c>
      <c r="AJ39" s="136">
        <f t="shared" ref="AJ39" si="58">AJ41-AJ40</f>
        <v>282</v>
      </c>
      <c r="AK39" s="110">
        <v>477</v>
      </c>
    </row>
    <row r="40" spans="1:37" ht="15" customHeight="1" x14ac:dyDescent="0.35">
      <c r="A40" s="47"/>
      <c r="B40" s="62"/>
      <c r="C40" s="63" t="s">
        <v>22</v>
      </c>
      <c r="D40" s="109"/>
      <c r="E40" s="150"/>
      <c r="F40" s="109"/>
      <c r="G40" s="137"/>
      <c r="H40" s="109"/>
      <c r="I40" s="150"/>
      <c r="J40" s="109">
        <v>40911</v>
      </c>
      <c r="K40" s="150"/>
      <c r="L40" s="109"/>
      <c r="M40" s="150"/>
      <c r="N40" s="109"/>
      <c r="O40" s="150"/>
      <c r="P40" s="109">
        <v>44029</v>
      </c>
      <c r="Q40" s="150"/>
      <c r="R40" s="109"/>
      <c r="S40" s="137"/>
      <c r="T40" s="109">
        <v>42069</v>
      </c>
      <c r="U40" s="150"/>
      <c r="V40" s="109"/>
      <c r="W40" s="150"/>
      <c r="X40" s="109"/>
      <c r="Y40" s="150"/>
      <c r="Z40" s="161">
        <v>39934</v>
      </c>
      <c r="AA40" s="150"/>
      <c r="AB40" s="161">
        <v>42830</v>
      </c>
      <c r="AC40" s="150"/>
      <c r="AD40" s="161">
        <v>43619</v>
      </c>
      <c r="AE40" s="150"/>
      <c r="AF40" s="109"/>
      <c r="AG40" s="150"/>
      <c r="AH40" s="161">
        <v>42836</v>
      </c>
      <c r="AI40" s="150"/>
      <c r="AJ40" s="109">
        <v>42863</v>
      </c>
      <c r="AK40" s="150"/>
    </row>
    <row r="41" spans="1:37" ht="15" customHeight="1" x14ac:dyDescent="0.35">
      <c r="A41" s="47"/>
      <c r="B41" s="62"/>
      <c r="C41" s="63" t="s">
        <v>23</v>
      </c>
      <c r="D41" s="109"/>
      <c r="E41" s="150"/>
      <c r="F41" s="109"/>
      <c r="G41" s="137"/>
      <c r="H41" s="109"/>
      <c r="I41" s="150"/>
      <c r="J41" s="109">
        <v>41115</v>
      </c>
      <c r="K41" s="150"/>
      <c r="L41" s="109"/>
      <c r="M41" s="150"/>
      <c r="N41" s="109"/>
      <c r="O41" s="150"/>
      <c r="P41" s="109">
        <v>44180</v>
      </c>
      <c r="Q41" s="150"/>
      <c r="R41" s="109"/>
      <c r="S41" s="150"/>
      <c r="T41" s="109">
        <v>42389</v>
      </c>
      <c r="U41" s="150"/>
      <c r="V41" s="109"/>
      <c r="W41" s="150"/>
      <c r="X41" s="109"/>
      <c r="Y41" s="150"/>
      <c r="Z41" s="161">
        <v>40178</v>
      </c>
      <c r="AA41" s="150"/>
      <c r="AB41" s="161">
        <v>43563</v>
      </c>
      <c r="AC41" s="150"/>
      <c r="AD41" s="161">
        <v>44532</v>
      </c>
      <c r="AE41" s="150"/>
      <c r="AF41" s="109"/>
      <c r="AG41" s="150"/>
      <c r="AH41" s="161">
        <v>43019</v>
      </c>
      <c r="AI41" s="150"/>
      <c r="AJ41" s="109">
        <v>43145</v>
      </c>
      <c r="AK41" s="150"/>
    </row>
    <row r="42" spans="1:37" ht="15" customHeight="1" x14ac:dyDescent="0.35">
      <c r="A42" s="47"/>
      <c r="B42" s="62"/>
      <c r="C42" s="63" t="s">
        <v>30</v>
      </c>
      <c r="D42" s="136">
        <f t="shared" ref="D42" si="59">D44-D43</f>
        <v>0</v>
      </c>
      <c r="E42" s="110"/>
      <c r="F42" s="136">
        <f t="shared" ref="F42" si="60">F44-F43</f>
        <v>0</v>
      </c>
      <c r="G42" s="110"/>
      <c r="H42" s="136">
        <f t="shared" ref="H42" si="61">H44-H43</f>
        <v>0</v>
      </c>
      <c r="I42" s="110"/>
      <c r="J42" s="136">
        <f>J44-J43</f>
        <v>286</v>
      </c>
      <c r="K42" s="110" t="s">
        <v>257</v>
      </c>
      <c r="L42" s="136">
        <f>L44-L43</f>
        <v>0</v>
      </c>
      <c r="M42" s="110"/>
      <c r="N42" s="136">
        <f t="shared" ref="N42" si="62">N44-N43</f>
        <v>0</v>
      </c>
      <c r="O42" s="110"/>
      <c r="P42" s="136">
        <f t="shared" ref="P42" si="63">P44-P43</f>
        <v>0</v>
      </c>
      <c r="Q42" s="110"/>
      <c r="R42" s="136">
        <f t="shared" ref="R42" si="64">R44-R43</f>
        <v>0</v>
      </c>
      <c r="S42" s="110"/>
      <c r="T42" s="136">
        <v>0</v>
      </c>
      <c r="U42" s="110" t="s">
        <v>216</v>
      </c>
      <c r="V42" s="136">
        <f t="shared" ref="V42" si="65">V44-V43</f>
        <v>0</v>
      </c>
      <c r="W42" s="110"/>
      <c r="X42" s="136">
        <f t="shared" ref="X42" si="66">X44-X43</f>
        <v>0</v>
      </c>
      <c r="Y42" s="110"/>
      <c r="Z42" s="136">
        <f>Z44-Z43</f>
        <v>286</v>
      </c>
      <c r="AA42" s="110" t="s">
        <v>235</v>
      </c>
      <c r="AB42" s="136">
        <f t="shared" ref="AB42" si="67">AB44-AB43</f>
        <v>913</v>
      </c>
      <c r="AC42" s="110">
        <v>336</v>
      </c>
      <c r="AD42" s="136">
        <f>AD44-AD43</f>
        <v>181</v>
      </c>
      <c r="AE42" s="110">
        <v>349</v>
      </c>
      <c r="AF42" s="136">
        <f t="shared" ref="AF42" si="68">AF44-AF43</f>
        <v>0</v>
      </c>
      <c r="AG42" s="110"/>
      <c r="AH42" s="162">
        <f>AH44-AH43</f>
        <v>181</v>
      </c>
      <c r="AI42" s="110">
        <v>426</v>
      </c>
      <c r="AJ42" s="136">
        <f t="shared" ref="AJ42" si="69">AJ44-AJ43</f>
        <v>905</v>
      </c>
      <c r="AK42" s="110">
        <v>478</v>
      </c>
    </row>
    <row r="43" spans="1:37" ht="15" customHeight="1" x14ac:dyDescent="0.35">
      <c r="A43" s="47"/>
      <c r="B43" s="62"/>
      <c r="C43" s="63" t="s">
        <v>22</v>
      </c>
      <c r="D43" s="109"/>
      <c r="E43" s="150"/>
      <c r="F43" s="109"/>
      <c r="G43" s="137"/>
      <c r="H43" s="109"/>
      <c r="I43" s="150"/>
      <c r="J43" s="109">
        <v>40603</v>
      </c>
      <c r="K43" s="150"/>
      <c r="L43" s="109"/>
      <c r="M43" s="150"/>
      <c r="N43" s="109"/>
      <c r="O43" s="150"/>
      <c r="P43" s="109"/>
      <c r="Q43" s="150"/>
      <c r="R43" s="109"/>
      <c r="S43" s="137"/>
      <c r="T43" s="109">
        <v>42177</v>
      </c>
      <c r="U43" s="150"/>
      <c r="V43" s="109"/>
      <c r="W43" s="150"/>
      <c r="X43" s="109"/>
      <c r="Y43" s="150"/>
      <c r="Z43" s="161">
        <v>40196</v>
      </c>
      <c r="AA43" s="150"/>
      <c r="AB43" s="161">
        <v>43619</v>
      </c>
      <c r="AC43" s="150"/>
      <c r="AD43" s="161">
        <v>44573</v>
      </c>
      <c r="AE43" s="150"/>
      <c r="AF43" s="109"/>
      <c r="AG43" s="150"/>
      <c r="AH43" s="161">
        <v>43020</v>
      </c>
      <c r="AI43" s="150"/>
      <c r="AJ43" s="109">
        <v>43282</v>
      </c>
      <c r="AK43" s="150"/>
    </row>
    <row r="44" spans="1:37" ht="15" customHeight="1" x14ac:dyDescent="0.35">
      <c r="A44" s="47"/>
      <c r="B44" s="62"/>
      <c r="C44" s="63" t="s">
        <v>23</v>
      </c>
      <c r="D44" s="109"/>
      <c r="E44" s="150"/>
      <c r="F44" s="109"/>
      <c r="G44" s="137"/>
      <c r="H44" s="109"/>
      <c r="I44" s="150"/>
      <c r="J44" s="109">
        <v>40889</v>
      </c>
      <c r="K44" s="150"/>
      <c r="L44" s="109"/>
      <c r="M44" s="150"/>
      <c r="N44" s="109"/>
      <c r="O44" s="150"/>
      <c r="P44" s="109"/>
      <c r="Q44" s="150"/>
      <c r="R44" s="109"/>
      <c r="S44" s="150"/>
      <c r="T44" s="109">
        <v>42467</v>
      </c>
      <c r="U44" s="150"/>
      <c r="V44" s="109"/>
      <c r="W44" s="150"/>
      <c r="X44" s="109"/>
      <c r="Y44" s="150"/>
      <c r="Z44" s="161">
        <v>40482</v>
      </c>
      <c r="AA44" s="150"/>
      <c r="AB44" s="161">
        <v>44532</v>
      </c>
      <c r="AC44" s="150"/>
      <c r="AD44" s="161">
        <v>44754</v>
      </c>
      <c r="AE44" s="150"/>
      <c r="AF44" s="109"/>
      <c r="AG44" s="150"/>
      <c r="AH44" s="161">
        <v>43201</v>
      </c>
      <c r="AI44" s="150"/>
      <c r="AJ44" s="109">
        <v>44187</v>
      </c>
      <c r="AK44" s="150"/>
    </row>
    <row r="45" spans="1:37" ht="15" customHeight="1" x14ac:dyDescent="0.35">
      <c r="A45" s="47"/>
      <c r="B45" s="62"/>
      <c r="C45" s="63" t="s">
        <v>31</v>
      </c>
      <c r="D45" s="136">
        <f t="shared" ref="D45" si="70">D47-D46</f>
        <v>0</v>
      </c>
      <c r="E45" s="110"/>
      <c r="F45" s="136">
        <f t="shared" ref="F45" si="71">F47-F46</f>
        <v>0</v>
      </c>
      <c r="G45" s="110"/>
      <c r="H45" s="136">
        <f t="shared" ref="H45" si="72">H47-H46</f>
        <v>0</v>
      </c>
      <c r="I45" s="110"/>
      <c r="J45" s="136">
        <f>J47-J46</f>
        <v>314</v>
      </c>
      <c r="K45" s="110" t="s">
        <v>258</v>
      </c>
      <c r="L45" s="136">
        <f>L47-L46</f>
        <v>0</v>
      </c>
      <c r="M45" s="110"/>
      <c r="N45" s="136">
        <f t="shared" ref="N45" si="73">N47-N46</f>
        <v>0</v>
      </c>
      <c r="O45" s="110"/>
      <c r="P45" s="136">
        <f t="shared" ref="P45" si="74">P47-P46</f>
        <v>0</v>
      </c>
      <c r="Q45" s="110"/>
      <c r="R45" s="136">
        <f t="shared" ref="R45" si="75">R47-R46</f>
        <v>0</v>
      </c>
      <c r="S45" s="110"/>
      <c r="T45" s="136">
        <v>0</v>
      </c>
      <c r="U45" s="110" t="s">
        <v>217</v>
      </c>
      <c r="V45" s="136">
        <f t="shared" ref="V45" si="76">V47-V46</f>
        <v>0</v>
      </c>
      <c r="W45" s="110"/>
      <c r="X45" s="136">
        <f t="shared" ref="X45" si="77">X47-X46</f>
        <v>0</v>
      </c>
      <c r="Y45" s="110"/>
      <c r="Z45" s="136">
        <f>Z47-Z46</f>
        <v>333</v>
      </c>
      <c r="AA45" s="110">
        <v>872</v>
      </c>
      <c r="AB45" s="136">
        <f t="shared" ref="AB45" si="78">AB47-AB46</f>
        <v>181</v>
      </c>
      <c r="AC45" s="110">
        <v>336</v>
      </c>
      <c r="AD45" s="136">
        <f t="shared" ref="AD45" si="79">AD47-AD46</f>
        <v>0</v>
      </c>
      <c r="AE45" s="110"/>
      <c r="AF45" s="136">
        <f t="shared" ref="AF45" si="80">AF47-AF46</f>
        <v>0</v>
      </c>
      <c r="AG45" s="110"/>
      <c r="AH45" s="162">
        <f>AH47-AH46</f>
        <v>182</v>
      </c>
      <c r="AI45" s="110">
        <v>426</v>
      </c>
      <c r="AJ45" s="136">
        <f t="shared" ref="AJ45" si="81">AJ47-AJ46</f>
        <v>339</v>
      </c>
      <c r="AK45" s="110" t="s">
        <v>246</v>
      </c>
    </row>
    <row r="46" spans="1:37" ht="15" customHeight="1" x14ac:dyDescent="0.35">
      <c r="A46" s="47"/>
      <c r="B46" s="62"/>
      <c r="C46" s="63" t="s">
        <v>22</v>
      </c>
      <c r="D46" s="109"/>
      <c r="E46" s="150"/>
      <c r="F46" s="109"/>
      <c r="G46" s="137"/>
      <c r="H46" s="109"/>
      <c r="I46" s="150"/>
      <c r="J46" s="109">
        <v>40214</v>
      </c>
      <c r="K46" s="150"/>
      <c r="L46" s="109"/>
      <c r="M46" s="150"/>
      <c r="N46" s="109"/>
      <c r="O46" s="150"/>
      <c r="P46" s="109"/>
      <c r="Q46" s="150"/>
      <c r="R46" s="109"/>
      <c r="S46" s="137"/>
      <c r="T46" s="109">
        <v>41974</v>
      </c>
      <c r="U46" s="150"/>
      <c r="V46" s="109"/>
      <c r="W46" s="150"/>
      <c r="X46" s="109"/>
      <c r="Y46" s="150"/>
      <c r="Z46" s="161">
        <v>40483</v>
      </c>
      <c r="AA46" s="150"/>
      <c r="AB46" s="161">
        <v>44573</v>
      </c>
      <c r="AC46" s="150"/>
      <c r="AD46" s="109"/>
      <c r="AE46" s="150"/>
      <c r="AF46" s="109"/>
      <c r="AG46" s="150"/>
      <c r="AH46" s="161">
        <v>43203</v>
      </c>
      <c r="AI46" s="150"/>
      <c r="AJ46" s="109">
        <v>44181</v>
      </c>
      <c r="AK46" s="150"/>
    </row>
    <row r="47" spans="1:37" ht="15" customHeight="1" x14ac:dyDescent="0.35">
      <c r="A47" s="47"/>
      <c r="B47" s="62"/>
      <c r="C47" s="63" t="s">
        <v>23</v>
      </c>
      <c r="D47" s="109"/>
      <c r="E47" s="150"/>
      <c r="F47" s="109"/>
      <c r="G47" s="137"/>
      <c r="H47" s="109"/>
      <c r="I47" s="150"/>
      <c r="J47" s="109">
        <v>40528</v>
      </c>
      <c r="K47" s="150"/>
      <c r="L47" s="109"/>
      <c r="M47" s="150"/>
      <c r="N47" s="109"/>
      <c r="O47" s="150"/>
      <c r="P47" s="109"/>
      <c r="Q47" s="150"/>
      <c r="R47" s="109"/>
      <c r="S47" s="150"/>
      <c r="T47" s="109">
        <v>42153</v>
      </c>
      <c r="U47" s="150"/>
      <c r="V47" s="109"/>
      <c r="W47" s="150"/>
      <c r="X47" s="109"/>
      <c r="Y47" s="150"/>
      <c r="Z47" s="161">
        <v>40816</v>
      </c>
      <c r="AA47" s="150"/>
      <c r="AB47" s="161">
        <v>44754</v>
      </c>
      <c r="AC47" s="150"/>
      <c r="AD47" s="109"/>
      <c r="AE47" s="150"/>
      <c r="AF47" s="109"/>
      <c r="AG47" s="150"/>
      <c r="AH47" s="161">
        <v>43385</v>
      </c>
      <c r="AI47" s="150"/>
      <c r="AJ47" s="109">
        <v>44520</v>
      </c>
      <c r="AK47" s="150"/>
    </row>
    <row r="48" spans="1:37" ht="15" customHeight="1" x14ac:dyDescent="0.35">
      <c r="A48" s="47"/>
      <c r="B48" s="62"/>
      <c r="C48" s="63" t="s">
        <v>39</v>
      </c>
      <c r="D48" s="136">
        <f t="shared" ref="D48" si="82">D50-D49</f>
        <v>0</v>
      </c>
      <c r="E48" s="110"/>
      <c r="F48" s="136">
        <f t="shared" ref="F48" si="83">F50-F49</f>
        <v>0</v>
      </c>
      <c r="G48" s="110"/>
      <c r="H48" s="136">
        <f t="shared" ref="H48" si="84">H50-H49</f>
        <v>0</v>
      </c>
      <c r="I48" s="110"/>
      <c r="J48" s="136">
        <f>J50-J49</f>
        <v>398</v>
      </c>
      <c r="K48" s="110" t="s">
        <v>259</v>
      </c>
      <c r="L48" s="136">
        <f>L50-L49</f>
        <v>0</v>
      </c>
      <c r="M48" s="110"/>
      <c r="N48" s="136">
        <f t="shared" ref="N48" si="85">N50-N49</f>
        <v>0</v>
      </c>
      <c r="O48" s="110"/>
      <c r="P48" s="136">
        <f t="shared" ref="P48" si="86">P50-P49</f>
        <v>0</v>
      </c>
      <c r="Q48" s="110"/>
      <c r="R48" s="136">
        <f t="shared" ref="R48" si="87">R50-R49</f>
        <v>0</v>
      </c>
      <c r="S48" s="110"/>
      <c r="T48" s="136">
        <v>0</v>
      </c>
      <c r="U48" s="110" t="s">
        <v>218</v>
      </c>
      <c r="V48" s="136">
        <f t="shared" ref="V48" si="88">V50-V49</f>
        <v>0</v>
      </c>
      <c r="W48" s="110"/>
      <c r="X48" s="136">
        <f t="shared" ref="X48" si="89">X50-X49</f>
        <v>0</v>
      </c>
      <c r="Y48" s="110"/>
      <c r="Z48" s="136">
        <f>Z50-Z49</f>
        <v>64</v>
      </c>
      <c r="AA48" s="110" t="s">
        <v>236</v>
      </c>
      <c r="AB48" s="136">
        <f t="shared" ref="AB48" si="90">AB50-AB49</f>
        <v>0</v>
      </c>
      <c r="AC48" s="110"/>
      <c r="AD48" s="136">
        <f t="shared" ref="AD48" si="91">AD50-AD49</f>
        <v>0</v>
      </c>
      <c r="AE48" s="110"/>
      <c r="AF48" s="136">
        <f t="shared" ref="AF48" si="92">AF50-AF49</f>
        <v>0</v>
      </c>
      <c r="AG48" s="110"/>
      <c r="AH48" s="162">
        <f>AH50-AH49</f>
        <v>181</v>
      </c>
      <c r="AI48" s="110">
        <v>426</v>
      </c>
      <c r="AJ48" s="136">
        <f t="shared" ref="AJ48" si="93">AJ50-AJ49</f>
        <v>176</v>
      </c>
      <c r="AK48" s="110">
        <v>485</v>
      </c>
    </row>
    <row r="49" spans="1:37" ht="15" customHeight="1" x14ac:dyDescent="0.35">
      <c r="A49" s="47"/>
      <c r="B49" s="62"/>
      <c r="C49" s="63" t="s">
        <v>22</v>
      </c>
      <c r="D49" s="109"/>
      <c r="E49" s="150"/>
      <c r="F49" s="109"/>
      <c r="G49" s="137"/>
      <c r="H49" s="109"/>
      <c r="I49" s="150"/>
      <c r="J49" s="109">
        <v>39815</v>
      </c>
      <c r="K49" s="150"/>
      <c r="L49" s="109"/>
      <c r="M49" s="150"/>
      <c r="N49" s="109"/>
      <c r="O49" s="150"/>
      <c r="P49" s="109"/>
      <c r="Q49" s="150"/>
      <c r="R49" s="109"/>
      <c r="S49" s="137"/>
      <c r="T49" s="109">
        <v>41899</v>
      </c>
      <c r="U49" s="150"/>
      <c r="V49" s="109"/>
      <c r="W49" s="150"/>
      <c r="X49" s="109"/>
      <c r="Y49" s="150"/>
      <c r="Z49" s="161">
        <v>43266</v>
      </c>
      <c r="AA49" s="150"/>
      <c r="AB49" s="109"/>
      <c r="AC49" s="150"/>
      <c r="AD49" s="109"/>
      <c r="AE49" s="150"/>
      <c r="AF49" s="109"/>
      <c r="AG49" s="150"/>
      <c r="AH49" s="161">
        <v>43387</v>
      </c>
      <c r="AI49" s="150"/>
      <c r="AJ49" s="109">
        <v>44566</v>
      </c>
      <c r="AK49" s="150"/>
    </row>
    <row r="50" spans="1:37" ht="15" customHeight="1" x14ac:dyDescent="0.35">
      <c r="A50" s="47"/>
      <c r="B50" s="62"/>
      <c r="C50" s="63" t="s">
        <v>23</v>
      </c>
      <c r="D50" s="109"/>
      <c r="E50" s="150"/>
      <c r="F50" s="109"/>
      <c r="G50" s="137"/>
      <c r="H50" s="109"/>
      <c r="I50" s="150"/>
      <c r="J50" s="109">
        <v>40213</v>
      </c>
      <c r="K50" s="150"/>
      <c r="L50" s="109"/>
      <c r="M50" s="150"/>
      <c r="N50" s="109"/>
      <c r="O50" s="150"/>
      <c r="P50" s="109"/>
      <c r="Q50" s="150"/>
      <c r="R50" s="109"/>
      <c r="S50" s="150"/>
      <c r="T50" s="109">
        <v>41969</v>
      </c>
      <c r="U50" s="150"/>
      <c r="V50" s="109"/>
      <c r="W50" s="150"/>
      <c r="X50" s="109"/>
      <c r="Y50" s="150"/>
      <c r="Z50" s="161">
        <v>43330</v>
      </c>
      <c r="AA50" s="150"/>
      <c r="AB50" s="109"/>
      <c r="AC50" s="150"/>
      <c r="AD50" s="109"/>
      <c r="AE50" s="150"/>
      <c r="AF50" s="109"/>
      <c r="AG50" s="150"/>
      <c r="AH50" s="161">
        <v>43568</v>
      </c>
      <c r="AI50" s="150"/>
      <c r="AJ50" s="109">
        <v>44742</v>
      </c>
      <c r="AK50" s="150"/>
    </row>
    <row r="51" spans="1:37" ht="15" customHeight="1" x14ac:dyDescent="0.35">
      <c r="A51" s="47"/>
      <c r="B51" s="62"/>
      <c r="C51" s="63" t="s">
        <v>90</v>
      </c>
      <c r="D51" s="136">
        <f t="shared" ref="D51" si="94">D53-D52</f>
        <v>0</v>
      </c>
      <c r="E51" s="110"/>
      <c r="F51" s="136">
        <f t="shared" ref="F51" si="95">F53-F52</f>
        <v>0</v>
      </c>
      <c r="G51" s="110"/>
      <c r="H51" s="136">
        <f t="shared" ref="H51" si="96">H53-H52</f>
        <v>0</v>
      </c>
      <c r="I51" s="110"/>
      <c r="J51" s="136">
        <f>J53-J52</f>
        <v>119</v>
      </c>
      <c r="K51" s="110" t="s">
        <v>260</v>
      </c>
      <c r="L51" s="136">
        <v>0</v>
      </c>
      <c r="M51" s="110"/>
      <c r="N51" s="136">
        <f t="shared" ref="N51" si="97">N53-N52</f>
        <v>0</v>
      </c>
      <c r="O51" s="110"/>
      <c r="P51" s="136">
        <f t="shared" ref="P51" si="98">P53-P52</f>
        <v>0</v>
      </c>
      <c r="Q51" s="110"/>
      <c r="R51" s="136">
        <f t="shared" ref="R51" si="99">R53-R52</f>
        <v>0</v>
      </c>
      <c r="S51" s="110"/>
      <c r="T51" s="136">
        <v>0</v>
      </c>
      <c r="U51" s="110" t="s">
        <v>219</v>
      </c>
      <c r="V51" s="136">
        <f t="shared" ref="V51" si="100">V53-V52</f>
        <v>0</v>
      </c>
      <c r="W51" s="110"/>
      <c r="X51" s="136">
        <f t="shared" ref="X51" si="101">X53-X52</f>
        <v>0</v>
      </c>
      <c r="Y51" s="110"/>
      <c r="Z51" s="136">
        <f>Z53-Z52</f>
        <v>308</v>
      </c>
      <c r="AA51" s="110">
        <v>876</v>
      </c>
      <c r="AB51" s="136">
        <f t="shared" ref="AB51" si="102">AB53-AB52</f>
        <v>0</v>
      </c>
      <c r="AC51" s="110"/>
      <c r="AD51" s="136">
        <f t="shared" ref="AD51" si="103">AD53-AD52</f>
        <v>0</v>
      </c>
      <c r="AE51" s="110"/>
      <c r="AF51" s="136">
        <f t="shared" ref="AF51" si="104">AF53-AF52</f>
        <v>0</v>
      </c>
      <c r="AG51" s="110"/>
      <c r="AH51" s="162">
        <f>AH53-AH52</f>
        <v>183</v>
      </c>
      <c r="AI51" s="110">
        <v>426</v>
      </c>
      <c r="AJ51" s="136">
        <f t="shared" ref="AJ51" si="105">AJ53-AJ52</f>
        <v>0</v>
      </c>
      <c r="AK51" s="110"/>
    </row>
    <row r="52" spans="1:37" ht="15" customHeight="1" x14ac:dyDescent="0.35">
      <c r="A52" s="47"/>
      <c r="B52" s="62"/>
      <c r="C52" s="63" t="s">
        <v>22</v>
      </c>
      <c r="D52" s="109"/>
      <c r="E52" s="150"/>
      <c r="F52" s="109"/>
      <c r="G52" s="137"/>
      <c r="H52" s="109"/>
      <c r="I52" s="150"/>
      <c r="J52" s="109">
        <v>39588</v>
      </c>
      <c r="K52" s="150"/>
      <c r="L52" s="109"/>
      <c r="M52" s="150"/>
      <c r="N52" s="109"/>
      <c r="O52" s="150"/>
      <c r="P52" s="109"/>
      <c r="Q52" s="150"/>
      <c r="R52" s="109"/>
      <c r="S52" s="137"/>
      <c r="T52" s="109">
        <v>41470</v>
      </c>
      <c r="U52" s="150"/>
      <c r="V52" s="109"/>
      <c r="W52" s="150"/>
      <c r="X52" s="109"/>
      <c r="Y52" s="150"/>
      <c r="Z52" s="161">
        <v>44224</v>
      </c>
      <c r="AA52" s="150"/>
      <c r="AB52" s="109"/>
      <c r="AC52" s="150"/>
      <c r="AD52" s="109"/>
      <c r="AE52" s="150"/>
      <c r="AF52" s="109"/>
      <c r="AG52" s="150"/>
      <c r="AH52" s="161">
        <v>43606</v>
      </c>
      <c r="AI52" s="150"/>
      <c r="AJ52" s="109"/>
      <c r="AK52" s="150"/>
    </row>
    <row r="53" spans="1:37" ht="15" customHeight="1" x14ac:dyDescent="0.35">
      <c r="A53" s="47"/>
      <c r="B53" s="62"/>
      <c r="C53" s="63" t="s">
        <v>23</v>
      </c>
      <c r="D53" s="109"/>
      <c r="E53" s="150"/>
      <c r="F53" s="109"/>
      <c r="G53" s="137"/>
      <c r="H53" s="109"/>
      <c r="I53" s="150"/>
      <c r="J53" s="109">
        <v>39707</v>
      </c>
      <c r="K53" s="150"/>
      <c r="L53" s="109"/>
      <c r="M53" s="150"/>
      <c r="N53" s="109"/>
      <c r="O53" s="150"/>
      <c r="P53" s="109"/>
      <c r="Q53" s="150"/>
      <c r="R53" s="109"/>
      <c r="S53" s="150"/>
      <c r="T53" s="109">
        <v>41500</v>
      </c>
      <c r="U53" s="150"/>
      <c r="V53" s="109"/>
      <c r="W53" s="150"/>
      <c r="X53" s="109"/>
      <c r="Y53" s="150"/>
      <c r="Z53" s="161">
        <v>44532</v>
      </c>
      <c r="AA53" s="150"/>
      <c r="AB53" s="109"/>
      <c r="AC53" s="150"/>
      <c r="AD53" s="109"/>
      <c r="AE53" s="150"/>
      <c r="AF53" s="109"/>
      <c r="AG53" s="150"/>
      <c r="AH53" s="161">
        <v>43789</v>
      </c>
      <c r="AI53" s="150"/>
      <c r="AJ53" s="109"/>
      <c r="AK53" s="150"/>
    </row>
    <row r="54" spans="1:37" ht="15" customHeight="1" x14ac:dyDescent="0.35">
      <c r="A54" s="47"/>
      <c r="B54" s="62"/>
      <c r="C54" s="63" t="s">
        <v>91</v>
      </c>
      <c r="D54" s="136">
        <f t="shared" ref="D54" si="106">D56-D55</f>
        <v>0</v>
      </c>
      <c r="E54" s="110"/>
      <c r="F54" s="136">
        <f t="shared" ref="F54" si="107">F56-F55</f>
        <v>0</v>
      </c>
      <c r="G54" s="110"/>
      <c r="H54" s="136">
        <f t="shared" ref="H54" si="108">H56-H55</f>
        <v>0</v>
      </c>
      <c r="I54" s="110"/>
      <c r="J54" s="136">
        <f>J56-J55</f>
        <v>316</v>
      </c>
      <c r="K54" s="110" t="s">
        <v>261</v>
      </c>
      <c r="L54" s="136">
        <v>0</v>
      </c>
      <c r="M54" s="110"/>
      <c r="N54" s="136">
        <f t="shared" ref="N54" si="109">N56-N55</f>
        <v>0</v>
      </c>
      <c r="O54" s="110"/>
      <c r="P54" s="136">
        <f t="shared" ref="P54" si="110">P56-P55</f>
        <v>0</v>
      </c>
      <c r="Q54" s="110"/>
      <c r="R54" s="136">
        <f t="shared" ref="R54" si="111">R56-R55</f>
        <v>0</v>
      </c>
      <c r="S54" s="110"/>
      <c r="T54" s="136">
        <f t="shared" ref="T54" si="112">T56-T55</f>
        <v>209</v>
      </c>
      <c r="U54" s="110" t="s">
        <v>220</v>
      </c>
      <c r="V54" s="136">
        <f t="shared" ref="V54" si="113">V56-V55</f>
        <v>0</v>
      </c>
      <c r="W54" s="110"/>
      <c r="X54" s="136">
        <f t="shared" ref="X54" si="114">X56-X55</f>
        <v>0</v>
      </c>
      <c r="Y54" s="110"/>
      <c r="Z54" s="136">
        <f>Z56-Z55</f>
        <v>181</v>
      </c>
      <c r="AA54" s="110">
        <v>876</v>
      </c>
      <c r="AB54" s="136">
        <f t="shared" ref="AB54" si="115">AB56-AB55</f>
        <v>0</v>
      </c>
      <c r="AC54" s="110"/>
      <c r="AD54" s="136">
        <f t="shared" ref="AD54" si="116">AD56-AD55</f>
        <v>0</v>
      </c>
      <c r="AE54" s="110"/>
      <c r="AF54" s="136">
        <f t="shared" ref="AF54" si="117">AF56-AF55</f>
        <v>0</v>
      </c>
      <c r="AG54" s="110"/>
      <c r="AH54" s="162">
        <f>AH56-AH55</f>
        <v>181</v>
      </c>
      <c r="AI54" s="110">
        <v>426</v>
      </c>
      <c r="AJ54" s="136">
        <f t="shared" ref="AJ54" si="118">AJ56-AJ55</f>
        <v>0</v>
      </c>
      <c r="AK54" s="110"/>
    </row>
    <row r="55" spans="1:37" ht="15" customHeight="1" x14ac:dyDescent="0.35">
      <c r="A55" s="47"/>
      <c r="B55" s="62"/>
      <c r="C55" s="63" t="s">
        <v>22</v>
      </c>
      <c r="D55" s="109"/>
      <c r="E55" s="150"/>
      <c r="F55" s="109"/>
      <c r="G55" s="137"/>
      <c r="H55" s="109"/>
      <c r="I55" s="150"/>
      <c r="J55" s="109">
        <v>39270</v>
      </c>
      <c r="K55" s="150"/>
      <c r="L55" s="109"/>
      <c r="M55" s="150"/>
      <c r="N55" s="109"/>
      <c r="O55" s="150"/>
      <c r="P55" s="109"/>
      <c r="Q55" s="150"/>
      <c r="R55" s="109"/>
      <c r="S55" s="137"/>
      <c r="T55" s="109">
        <v>40989</v>
      </c>
      <c r="U55" s="150"/>
      <c r="V55" s="109"/>
      <c r="W55" s="150"/>
      <c r="X55" s="109"/>
      <c r="Y55" s="150"/>
      <c r="Z55" s="161">
        <v>44573</v>
      </c>
      <c r="AA55" s="150"/>
      <c r="AB55" s="109"/>
      <c r="AC55" s="150"/>
      <c r="AD55" s="109"/>
      <c r="AE55" s="150"/>
      <c r="AF55" s="109"/>
      <c r="AG55" s="150"/>
      <c r="AH55" s="161">
        <v>43790</v>
      </c>
      <c r="AI55" s="150"/>
      <c r="AJ55" s="109"/>
      <c r="AK55" s="150"/>
    </row>
    <row r="56" spans="1:37" ht="15" customHeight="1" x14ac:dyDescent="0.35">
      <c r="A56" s="47"/>
      <c r="B56" s="62"/>
      <c r="C56" s="63" t="s">
        <v>23</v>
      </c>
      <c r="D56" s="109"/>
      <c r="E56" s="150"/>
      <c r="F56" s="109"/>
      <c r="G56" s="137"/>
      <c r="H56" s="109"/>
      <c r="I56" s="150"/>
      <c r="J56" s="109">
        <v>39586</v>
      </c>
      <c r="K56" s="150"/>
      <c r="L56" s="109"/>
      <c r="M56" s="150"/>
      <c r="N56" s="109"/>
      <c r="O56" s="150"/>
      <c r="P56" s="109"/>
      <c r="Q56" s="150"/>
      <c r="R56" s="109"/>
      <c r="S56" s="150"/>
      <c r="T56" s="109">
        <v>41198</v>
      </c>
      <c r="U56" s="150"/>
      <c r="V56" s="109"/>
      <c r="W56" s="150"/>
      <c r="X56" s="109"/>
      <c r="Y56" s="150"/>
      <c r="Z56" s="161">
        <v>44754</v>
      </c>
      <c r="AA56" s="150"/>
      <c r="AB56" s="109"/>
      <c r="AC56" s="150"/>
      <c r="AD56" s="109"/>
      <c r="AE56" s="150"/>
      <c r="AF56" s="109"/>
      <c r="AG56" s="150"/>
      <c r="AH56" s="161">
        <v>43971</v>
      </c>
      <c r="AI56" s="150"/>
      <c r="AJ56" s="109"/>
      <c r="AK56" s="150"/>
    </row>
    <row r="57" spans="1:37" ht="15" customHeight="1" x14ac:dyDescent="0.35">
      <c r="A57" s="47"/>
      <c r="B57" s="62"/>
      <c r="C57" s="63" t="s">
        <v>92</v>
      </c>
      <c r="D57" s="136">
        <f t="shared" ref="D57" si="119">D59-D58</f>
        <v>0</v>
      </c>
      <c r="E57" s="110"/>
      <c r="F57" s="136">
        <f t="shared" ref="F57" si="120">F59-F58</f>
        <v>0</v>
      </c>
      <c r="G57" s="110"/>
      <c r="H57" s="136">
        <f t="shared" ref="H57" si="121">H59-H58</f>
        <v>0</v>
      </c>
      <c r="I57" s="110"/>
      <c r="J57" s="136">
        <f>J59-J58</f>
        <v>213</v>
      </c>
      <c r="K57" s="110" t="s">
        <v>262</v>
      </c>
      <c r="L57" s="136">
        <v>0</v>
      </c>
      <c r="M57" s="110"/>
      <c r="N57" s="136">
        <f t="shared" ref="N57" si="122">N59-N58</f>
        <v>0</v>
      </c>
      <c r="O57" s="110"/>
      <c r="P57" s="136">
        <f t="shared" ref="P57" si="123">P59-P58</f>
        <v>0</v>
      </c>
      <c r="Q57" s="110"/>
      <c r="R57" s="136">
        <f t="shared" ref="R57" si="124">R59-R58</f>
        <v>0</v>
      </c>
      <c r="S57" s="110"/>
      <c r="T57" s="136">
        <f t="shared" ref="T57" si="125">T59-T58</f>
        <v>60</v>
      </c>
      <c r="U57" s="110" t="s">
        <v>224</v>
      </c>
      <c r="V57" s="136">
        <f t="shared" ref="V57" si="126">V59-V58</f>
        <v>0</v>
      </c>
      <c r="W57" s="110"/>
      <c r="X57" s="136">
        <f t="shared" ref="X57" si="127">X59-X58</f>
        <v>0</v>
      </c>
      <c r="Y57" s="110"/>
      <c r="Z57" s="136">
        <f t="shared" ref="Z57" si="128">Z59-Z58</f>
        <v>0</v>
      </c>
      <c r="AA57" s="110"/>
      <c r="AB57" s="136">
        <f t="shared" ref="AB57" si="129">AB59-AB58</f>
        <v>0</v>
      </c>
      <c r="AC57" s="110"/>
      <c r="AD57" s="136">
        <f t="shared" ref="AD57" si="130">AD59-AD58</f>
        <v>0</v>
      </c>
      <c r="AE57" s="110"/>
      <c r="AF57" s="136">
        <f t="shared" ref="AF57" si="131">AF59-AF58</f>
        <v>0</v>
      </c>
      <c r="AG57" s="110"/>
      <c r="AH57" s="162">
        <f>AH59-AH58</f>
        <v>91</v>
      </c>
      <c r="AI57" s="110">
        <v>426</v>
      </c>
      <c r="AJ57" s="136">
        <f t="shared" ref="AJ57" si="132">AJ59-AJ58</f>
        <v>0</v>
      </c>
      <c r="AK57" s="110"/>
    </row>
    <row r="58" spans="1:37" ht="15" customHeight="1" x14ac:dyDescent="0.35">
      <c r="A58" s="47"/>
      <c r="B58" s="62"/>
      <c r="C58" s="63" t="s">
        <v>22</v>
      </c>
      <c r="D58" s="109"/>
      <c r="E58" s="150"/>
      <c r="F58" s="109"/>
      <c r="G58" s="137"/>
      <c r="H58" s="109"/>
      <c r="I58" s="150"/>
      <c r="J58" s="109">
        <v>39056</v>
      </c>
      <c r="K58" s="150"/>
      <c r="L58" s="109"/>
      <c r="M58" s="150"/>
      <c r="N58" s="109"/>
      <c r="O58" s="150"/>
      <c r="P58" s="109"/>
      <c r="Q58" s="150"/>
      <c r="R58" s="109"/>
      <c r="S58" s="137"/>
      <c r="T58" s="109">
        <v>40891</v>
      </c>
      <c r="U58" s="150"/>
      <c r="V58" s="109"/>
      <c r="W58" s="150"/>
      <c r="X58" s="109"/>
      <c r="Y58" s="150"/>
      <c r="Z58" s="109"/>
      <c r="AA58" s="150"/>
      <c r="AB58" s="109"/>
      <c r="AC58" s="150"/>
      <c r="AD58" s="109"/>
      <c r="AE58" s="150"/>
      <c r="AF58" s="109"/>
      <c r="AG58" s="150"/>
      <c r="AH58" s="161">
        <v>43972</v>
      </c>
      <c r="AI58" s="150"/>
      <c r="AJ58" s="109"/>
      <c r="AK58" s="150"/>
    </row>
    <row r="59" spans="1:37" ht="15" customHeight="1" x14ac:dyDescent="0.35">
      <c r="A59" s="47"/>
      <c r="B59" s="62"/>
      <c r="C59" s="63" t="s">
        <v>23</v>
      </c>
      <c r="D59" s="109"/>
      <c r="E59" s="150"/>
      <c r="F59" s="109"/>
      <c r="G59" s="137"/>
      <c r="H59" s="109"/>
      <c r="I59" s="150"/>
      <c r="J59" s="109">
        <v>39269</v>
      </c>
      <c r="K59" s="150"/>
      <c r="L59" s="109"/>
      <c r="M59" s="150"/>
      <c r="N59" s="109"/>
      <c r="O59" s="150"/>
      <c r="P59" s="109"/>
      <c r="Q59" s="150"/>
      <c r="R59" s="109"/>
      <c r="S59" s="150"/>
      <c r="T59" s="109">
        <v>40951</v>
      </c>
      <c r="U59" s="150"/>
      <c r="V59" s="109"/>
      <c r="W59" s="150"/>
      <c r="X59" s="109"/>
      <c r="Y59" s="150"/>
      <c r="Z59" s="109"/>
      <c r="AA59" s="150"/>
      <c r="AB59" s="109"/>
      <c r="AC59" s="150"/>
      <c r="AD59" s="109"/>
      <c r="AE59" s="150"/>
      <c r="AF59" s="109"/>
      <c r="AG59" s="150"/>
      <c r="AH59" s="161">
        <v>44063</v>
      </c>
      <c r="AI59" s="150"/>
      <c r="AJ59" s="109"/>
      <c r="AK59" s="150"/>
    </row>
    <row r="60" spans="1:37" ht="15" customHeight="1" x14ac:dyDescent="0.35">
      <c r="A60" s="47"/>
      <c r="B60" s="62"/>
      <c r="C60" s="63" t="s">
        <v>93</v>
      </c>
      <c r="D60" s="136">
        <f t="shared" ref="D60" si="133">D62-D61</f>
        <v>0</v>
      </c>
      <c r="E60" s="110"/>
      <c r="F60" s="136">
        <f t="shared" ref="F60" si="134">F62-F61</f>
        <v>0</v>
      </c>
      <c r="G60" s="110"/>
      <c r="H60" s="136">
        <f t="shared" ref="H60" si="135">H62-H61</f>
        <v>0</v>
      </c>
      <c r="I60" s="110"/>
      <c r="J60" s="136">
        <v>0</v>
      </c>
      <c r="K60" s="110" t="s">
        <v>263</v>
      </c>
      <c r="L60" s="136">
        <v>0</v>
      </c>
      <c r="M60" s="110"/>
      <c r="N60" s="136">
        <f t="shared" ref="N60" si="136">N62-N61</f>
        <v>0</v>
      </c>
      <c r="O60" s="110"/>
      <c r="P60" s="136">
        <f t="shared" ref="P60" si="137">P62-P61</f>
        <v>0</v>
      </c>
      <c r="Q60" s="110"/>
      <c r="R60" s="136">
        <f t="shared" ref="R60" si="138">R62-R61</f>
        <v>0</v>
      </c>
      <c r="S60" s="110"/>
      <c r="T60" s="136">
        <f t="shared" ref="T60" si="139">T62-T61</f>
        <v>120</v>
      </c>
      <c r="U60" s="110" t="s">
        <v>222</v>
      </c>
      <c r="V60" s="136">
        <f t="shared" ref="V60" si="140">V62-V61</f>
        <v>0</v>
      </c>
      <c r="W60" s="110"/>
      <c r="X60" s="136">
        <f t="shared" ref="X60" si="141">X62-X61</f>
        <v>0</v>
      </c>
      <c r="Y60" s="110"/>
      <c r="Z60" s="136">
        <f t="shared" ref="Z60" si="142">Z62-Z61</f>
        <v>0</v>
      </c>
      <c r="AA60" s="110"/>
      <c r="AB60" s="136">
        <f t="shared" ref="AB60" si="143">AB62-AB61</f>
        <v>0</v>
      </c>
      <c r="AC60" s="110"/>
      <c r="AD60" s="136">
        <f t="shared" ref="AD60" si="144">AD62-AD61</f>
        <v>0</v>
      </c>
      <c r="AE60" s="110"/>
      <c r="AF60" s="136">
        <f t="shared" ref="AF60" si="145">AF62-AF61</f>
        <v>0</v>
      </c>
      <c r="AG60" s="110"/>
      <c r="AH60" s="162">
        <f>AH62-AH61</f>
        <v>91</v>
      </c>
      <c r="AI60" s="110">
        <v>426</v>
      </c>
      <c r="AJ60" s="136">
        <f t="shared" ref="AJ60" si="146">AJ62-AJ61</f>
        <v>0</v>
      </c>
      <c r="AK60" s="110"/>
    </row>
    <row r="61" spans="1:37" ht="15" customHeight="1" x14ac:dyDescent="0.35">
      <c r="A61" s="47"/>
      <c r="B61" s="62"/>
      <c r="C61" s="63" t="s">
        <v>22</v>
      </c>
      <c r="D61" s="109"/>
      <c r="E61" s="150"/>
      <c r="F61" s="109"/>
      <c r="G61" s="137"/>
      <c r="H61" s="109"/>
      <c r="I61" s="150"/>
      <c r="J61" s="109">
        <v>38838</v>
      </c>
      <c r="K61" s="150"/>
      <c r="L61" s="109"/>
      <c r="M61" s="150"/>
      <c r="N61" s="109"/>
      <c r="O61" s="150"/>
      <c r="P61" s="109"/>
      <c r="Q61" s="150"/>
      <c r="R61" s="109"/>
      <c r="S61" s="137"/>
      <c r="T61" s="109">
        <v>40758</v>
      </c>
      <c r="U61" s="150"/>
      <c r="V61" s="109"/>
      <c r="W61" s="150"/>
      <c r="X61" s="109"/>
      <c r="Y61" s="150"/>
      <c r="Z61" s="109"/>
      <c r="AA61" s="150"/>
      <c r="AB61" s="109"/>
      <c r="AC61" s="150"/>
      <c r="AD61" s="109"/>
      <c r="AE61" s="150"/>
      <c r="AF61" s="109"/>
      <c r="AG61" s="150"/>
      <c r="AH61" s="161">
        <v>44064</v>
      </c>
      <c r="AI61" s="150"/>
      <c r="AJ61" s="109"/>
      <c r="AK61" s="150"/>
    </row>
    <row r="62" spans="1:37" ht="15" customHeight="1" x14ac:dyDescent="0.35">
      <c r="A62" s="47"/>
      <c r="B62" s="62"/>
      <c r="C62" s="63" t="s">
        <v>23</v>
      </c>
      <c r="D62" s="109"/>
      <c r="E62" s="150"/>
      <c r="F62" s="109"/>
      <c r="G62" s="137"/>
      <c r="H62" s="109"/>
      <c r="I62" s="150"/>
      <c r="J62" s="109">
        <v>38942</v>
      </c>
      <c r="K62" s="150"/>
      <c r="L62" s="109"/>
      <c r="M62" s="150"/>
      <c r="N62" s="109"/>
      <c r="O62" s="150"/>
      <c r="P62" s="109"/>
      <c r="Q62" s="150"/>
      <c r="R62" s="109"/>
      <c r="S62" s="150"/>
      <c r="T62" s="109">
        <v>40878</v>
      </c>
      <c r="U62" s="150"/>
      <c r="V62" s="109"/>
      <c r="W62" s="150"/>
      <c r="X62" s="109"/>
      <c r="Y62" s="150"/>
      <c r="Z62" s="109"/>
      <c r="AA62" s="150"/>
      <c r="AB62" s="109"/>
      <c r="AC62" s="150"/>
      <c r="AD62" s="109"/>
      <c r="AE62" s="150"/>
      <c r="AF62" s="109"/>
      <c r="AG62" s="150"/>
      <c r="AH62" s="161">
        <v>44155</v>
      </c>
      <c r="AI62" s="150"/>
      <c r="AJ62" s="109"/>
      <c r="AK62" s="150"/>
    </row>
    <row r="63" spans="1:37" ht="15" customHeight="1" x14ac:dyDescent="0.35">
      <c r="A63" s="47"/>
      <c r="B63" s="62"/>
      <c r="C63" s="63" t="s">
        <v>94</v>
      </c>
      <c r="D63" s="136">
        <f t="shared" ref="D63" si="147">D65-D64</f>
        <v>0</v>
      </c>
      <c r="E63" s="110"/>
      <c r="F63" s="136">
        <f t="shared" ref="F63" si="148">F65-F64</f>
        <v>0</v>
      </c>
      <c r="G63" s="110"/>
      <c r="H63" s="136">
        <f t="shared" ref="H63" si="149">H65-H64</f>
        <v>0</v>
      </c>
      <c r="I63" s="110"/>
      <c r="J63" s="136">
        <f t="shared" ref="J63" si="150">J65-J64</f>
        <v>136</v>
      </c>
      <c r="K63" s="110" t="s">
        <v>264</v>
      </c>
      <c r="L63" s="136">
        <v>0</v>
      </c>
      <c r="M63" s="110"/>
      <c r="N63" s="136">
        <f t="shared" ref="N63" si="151">N65-N64</f>
        <v>0</v>
      </c>
      <c r="O63" s="110"/>
      <c r="P63" s="136">
        <f t="shared" ref="P63" si="152">P65-P64</f>
        <v>0</v>
      </c>
      <c r="Q63" s="110"/>
      <c r="R63" s="136">
        <f t="shared" ref="R63" si="153">R65-R64</f>
        <v>0</v>
      </c>
      <c r="S63" s="110"/>
      <c r="T63" s="136">
        <f t="shared" ref="T63" si="154">T65-T64</f>
        <v>155</v>
      </c>
      <c r="U63" s="110" t="s">
        <v>223</v>
      </c>
      <c r="V63" s="136">
        <f t="shared" ref="V63" si="155">V65-V64</f>
        <v>0</v>
      </c>
      <c r="W63" s="110"/>
      <c r="X63" s="136">
        <f t="shared" ref="X63" si="156">X65-X64</f>
        <v>0</v>
      </c>
      <c r="Y63" s="110"/>
      <c r="Z63" s="136">
        <f t="shared" ref="Z63" si="157">Z65-Z64</f>
        <v>0</v>
      </c>
      <c r="AA63" s="110"/>
      <c r="AB63" s="136">
        <f t="shared" ref="AB63" si="158">AB65-AB64</f>
        <v>0</v>
      </c>
      <c r="AC63" s="110"/>
      <c r="AD63" s="136">
        <f t="shared" ref="AD63" si="159">AD65-AD64</f>
        <v>0</v>
      </c>
      <c r="AE63" s="110"/>
      <c r="AF63" s="136">
        <f t="shared" ref="AF63" si="160">AF65-AF64</f>
        <v>0</v>
      </c>
      <c r="AG63" s="110"/>
      <c r="AH63" s="162">
        <f>AH65-AH64</f>
        <v>180</v>
      </c>
      <c r="AI63" s="110">
        <v>426</v>
      </c>
      <c r="AJ63" s="136">
        <f t="shared" ref="AJ63" si="161">AJ65-AJ64</f>
        <v>0</v>
      </c>
      <c r="AK63" s="110"/>
    </row>
    <row r="64" spans="1:37" ht="15" customHeight="1" x14ac:dyDescent="0.35">
      <c r="A64" s="47"/>
      <c r="B64" s="62"/>
      <c r="C64" s="63" t="s">
        <v>22</v>
      </c>
      <c r="D64" s="109"/>
      <c r="E64" s="150"/>
      <c r="F64" s="109"/>
      <c r="G64" s="137"/>
      <c r="H64" s="109"/>
      <c r="I64" s="150"/>
      <c r="J64" s="109">
        <v>38625</v>
      </c>
      <c r="K64" s="150"/>
      <c r="L64" s="109"/>
      <c r="M64" s="150"/>
      <c r="N64" s="109"/>
      <c r="O64" s="150"/>
      <c r="P64" s="109"/>
      <c r="Q64" s="150"/>
      <c r="R64" s="109"/>
      <c r="S64" s="137"/>
      <c r="T64" s="109">
        <v>40603</v>
      </c>
      <c r="U64" s="150"/>
      <c r="V64" s="109"/>
      <c r="W64" s="150"/>
      <c r="X64" s="109"/>
      <c r="Y64" s="150"/>
      <c r="Z64" s="109"/>
      <c r="AA64" s="150"/>
      <c r="AB64" s="109"/>
      <c r="AC64" s="150"/>
      <c r="AD64" s="109"/>
      <c r="AE64" s="150"/>
      <c r="AF64" s="109"/>
      <c r="AG64" s="150"/>
      <c r="AH64" s="161">
        <v>44156</v>
      </c>
      <c r="AI64" s="150"/>
      <c r="AJ64" s="109"/>
      <c r="AK64" s="150"/>
    </row>
    <row r="65" spans="1:37" ht="15" customHeight="1" x14ac:dyDescent="0.35">
      <c r="A65" s="47"/>
      <c r="B65" s="62"/>
      <c r="C65" s="63" t="s">
        <v>23</v>
      </c>
      <c r="D65" s="109"/>
      <c r="E65" s="150"/>
      <c r="F65" s="109"/>
      <c r="G65" s="137"/>
      <c r="H65" s="109"/>
      <c r="I65" s="150"/>
      <c r="J65" s="109">
        <v>38761</v>
      </c>
      <c r="K65" s="150"/>
      <c r="L65" s="109"/>
      <c r="M65" s="150"/>
      <c r="N65" s="109"/>
      <c r="O65" s="150"/>
      <c r="P65" s="109"/>
      <c r="Q65" s="150"/>
      <c r="R65" s="109"/>
      <c r="S65" s="150"/>
      <c r="T65" s="109">
        <v>40758</v>
      </c>
      <c r="U65" s="150"/>
      <c r="V65" s="109"/>
      <c r="W65" s="150"/>
      <c r="X65" s="109"/>
      <c r="Y65" s="150"/>
      <c r="Z65" s="109"/>
      <c r="AA65" s="150"/>
      <c r="AB65" s="109"/>
      <c r="AC65" s="150"/>
      <c r="AD65" s="109"/>
      <c r="AE65" s="150"/>
      <c r="AF65" s="109"/>
      <c r="AG65" s="150"/>
      <c r="AH65" s="161">
        <v>44336</v>
      </c>
      <c r="AI65" s="150"/>
      <c r="AJ65" s="109"/>
      <c r="AK65" s="150"/>
    </row>
    <row r="66" spans="1:37" ht="15" customHeight="1" x14ac:dyDescent="0.35">
      <c r="A66" s="47"/>
      <c r="B66" s="62"/>
      <c r="C66" s="63" t="s">
        <v>95</v>
      </c>
      <c r="D66" s="136">
        <f t="shared" ref="D66" si="162">D68-D67</f>
        <v>0</v>
      </c>
      <c r="E66" s="110"/>
      <c r="F66" s="136">
        <f t="shared" ref="F66" si="163">F68-F67</f>
        <v>0</v>
      </c>
      <c r="G66" s="110"/>
      <c r="H66" s="136">
        <f t="shared" ref="H66" si="164">H68-H67</f>
        <v>0</v>
      </c>
      <c r="I66" s="110"/>
      <c r="J66" s="136">
        <f t="shared" ref="J66" si="165">J68-J67</f>
        <v>286</v>
      </c>
      <c r="K66" s="110" t="s">
        <v>265</v>
      </c>
      <c r="L66" s="136">
        <v>0</v>
      </c>
      <c r="M66" s="110"/>
      <c r="N66" s="136">
        <f t="shared" ref="N66" si="166">N68-N67</f>
        <v>0</v>
      </c>
      <c r="O66" s="110"/>
      <c r="P66" s="136">
        <f t="shared" ref="P66" si="167">P68-P67</f>
        <v>0</v>
      </c>
      <c r="Q66" s="110"/>
      <c r="R66" s="136">
        <f t="shared" ref="R66" si="168">R68-R67</f>
        <v>0</v>
      </c>
      <c r="S66" s="110"/>
      <c r="T66" s="136">
        <f t="shared" ref="T66" si="169">T68-T67</f>
        <v>0</v>
      </c>
      <c r="U66" s="110"/>
      <c r="V66" s="136">
        <f t="shared" ref="V66" si="170">V68-V67</f>
        <v>0</v>
      </c>
      <c r="W66" s="110"/>
      <c r="X66" s="136">
        <f t="shared" ref="X66" si="171">X68-X67</f>
        <v>0</v>
      </c>
      <c r="Y66" s="110"/>
      <c r="Z66" s="136">
        <f t="shared" ref="Z66" si="172">Z68-Z67</f>
        <v>0</v>
      </c>
      <c r="AA66" s="110"/>
      <c r="AB66" s="136">
        <f t="shared" ref="AB66" si="173">AB68-AB67</f>
        <v>0</v>
      </c>
      <c r="AC66" s="110"/>
      <c r="AD66" s="136">
        <f t="shared" ref="AD66" si="174">AD68-AD67</f>
        <v>0</v>
      </c>
      <c r="AE66" s="110"/>
      <c r="AF66" s="136">
        <f t="shared" ref="AF66" si="175">AF68-AF67</f>
        <v>0</v>
      </c>
      <c r="AG66" s="110"/>
      <c r="AH66" s="162">
        <f>AH68-AH67</f>
        <v>91</v>
      </c>
      <c r="AI66" s="110">
        <v>426</v>
      </c>
      <c r="AJ66" s="136">
        <f t="shared" ref="AJ66" si="176">AJ68-AJ67</f>
        <v>0</v>
      </c>
      <c r="AK66" s="110"/>
    </row>
    <row r="67" spans="1:37" ht="15" customHeight="1" x14ac:dyDescent="0.35">
      <c r="A67" s="47"/>
      <c r="B67" s="62"/>
      <c r="C67" s="63" t="s">
        <v>22</v>
      </c>
      <c r="D67" s="109"/>
      <c r="E67" s="150"/>
      <c r="F67" s="109"/>
      <c r="G67" s="137"/>
      <c r="H67" s="109"/>
      <c r="I67" s="150"/>
      <c r="J67" s="109">
        <v>38176</v>
      </c>
      <c r="K67" s="150"/>
      <c r="L67" s="109"/>
      <c r="M67" s="150"/>
      <c r="N67" s="109"/>
      <c r="O67" s="150"/>
      <c r="P67" s="109"/>
      <c r="Q67" s="150"/>
      <c r="R67" s="109"/>
      <c r="S67" s="137"/>
      <c r="T67" s="109"/>
      <c r="U67" s="150"/>
      <c r="V67" s="109"/>
      <c r="W67" s="150"/>
      <c r="X67" s="109"/>
      <c r="Y67" s="150"/>
      <c r="Z67" s="109"/>
      <c r="AA67" s="150"/>
      <c r="AB67" s="109"/>
      <c r="AC67" s="150"/>
      <c r="AD67" s="109"/>
      <c r="AE67" s="150"/>
      <c r="AF67" s="109"/>
      <c r="AG67" s="150"/>
      <c r="AH67" s="161">
        <v>44337</v>
      </c>
      <c r="AI67" s="150"/>
      <c r="AJ67" s="109"/>
      <c r="AK67" s="150"/>
    </row>
    <row r="68" spans="1:37" ht="15" customHeight="1" x14ac:dyDescent="0.35">
      <c r="A68" s="47"/>
      <c r="B68" s="62"/>
      <c r="C68" s="63" t="s">
        <v>23</v>
      </c>
      <c r="D68" s="109"/>
      <c r="E68" s="150"/>
      <c r="F68" s="109"/>
      <c r="G68" s="137"/>
      <c r="H68" s="109"/>
      <c r="I68" s="150"/>
      <c r="J68" s="109">
        <v>38462</v>
      </c>
      <c r="K68" s="150"/>
      <c r="L68" s="109"/>
      <c r="M68" s="150"/>
      <c r="N68" s="109"/>
      <c r="O68" s="150"/>
      <c r="P68" s="109"/>
      <c r="Q68" s="150"/>
      <c r="R68" s="109"/>
      <c r="S68" s="150"/>
      <c r="T68" s="109"/>
      <c r="U68" s="150"/>
      <c r="V68" s="109"/>
      <c r="W68" s="150"/>
      <c r="X68" s="109"/>
      <c r="Y68" s="150"/>
      <c r="Z68" s="109"/>
      <c r="AA68" s="150"/>
      <c r="AB68" s="109"/>
      <c r="AC68" s="150"/>
      <c r="AD68" s="109"/>
      <c r="AE68" s="150"/>
      <c r="AF68" s="109"/>
      <c r="AG68" s="150"/>
      <c r="AH68" s="161">
        <v>44428</v>
      </c>
      <c r="AI68" s="150"/>
      <c r="AJ68" s="109"/>
      <c r="AK68" s="150"/>
    </row>
    <row r="69" spans="1:37" ht="15" customHeight="1" x14ac:dyDescent="0.35">
      <c r="A69" s="47"/>
      <c r="B69" s="62"/>
      <c r="C69" s="63" t="s">
        <v>96</v>
      </c>
      <c r="D69" s="136">
        <f t="shared" ref="D69" si="177">D71-D70</f>
        <v>0</v>
      </c>
      <c r="E69" s="110"/>
      <c r="F69" s="136">
        <f t="shared" ref="F69" si="178">F71-F70</f>
        <v>0</v>
      </c>
      <c r="G69" s="110"/>
      <c r="H69" s="136">
        <f t="shared" ref="H69" si="179">H71-H70</f>
        <v>0</v>
      </c>
      <c r="I69" s="110"/>
      <c r="J69" s="136">
        <f t="shared" ref="J69" si="180">J71-J70</f>
        <v>114</v>
      </c>
      <c r="K69" s="110" t="s">
        <v>266</v>
      </c>
      <c r="L69" s="136">
        <v>0</v>
      </c>
      <c r="M69" s="110"/>
      <c r="N69" s="136">
        <f t="shared" ref="N69" si="181">N71-N70</f>
        <v>0</v>
      </c>
      <c r="O69" s="110"/>
      <c r="P69" s="136">
        <f t="shared" ref="P69" si="182">P71-P70</f>
        <v>0</v>
      </c>
      <c r="Q69" s="110"/>
      <c r="R69" s="136">
        <f t="shared" ref="R69" si="183">R71-R70</f>
        <v>0</v>
      </c>
      <c r="S69" s="110"/>
      <c r="T69" s="136">
        <f t="shared" ref="T69" si="184">T71-T70</f>
        <v>0</v>
      </c>
      <c r="U69" s="110"/>
      <c r="V69" s="136">
        <f t="shared" ref="V69" si="185">V71-V70</f>
        <v>0</v>
      </c>
      <c r="W69" s="110"/>
      <c r="X69" s="136">
        <f t="shared" ref="X69" si="186">X71-X70</f>
        <v>0</v>
      </c>
      <c r="Y69" s="110"/>
      <c r="Z69" s="136">
        <f t="shared" ref="Z69" si="187">Z71-Z70</f>
        <v>0</v>
      </c>
      <c r="AA69" s="110"/>
      <c r="AB69" s="136">
        <f t="shared" ref="AB69" si="188">AB71-AB70</f>
        <v>0</v>
      </c>
      <c r="AC69" s="110"/>
      <c r="AD69" s="136">
        <f t="shared" ref="AD69" si="189">AD71-AD70</f>
        <v>0</v>
      </c>
      <c r="AE69" s="110"/>
      <c r="AF69" s="136">
        <f t="shared" ref="AF69" si="190">AF71-AF70</f>
        <v>0</v>
      </c>
      <c r="AG69" s="110"/>
      <c r="AH69" s="162">
        <f>AH71-AH70</f>
        <v>456</v>
      </c>
      <c r="AI69" s="110">
        <v>426</v>
      </c>
      <c r="AJ69" s="136">
        <f t="shared" ref="AJ69" si="191">AJ71-AJ70</f>
        <v>0</v>
      </c>
      <c r="AK69" s="110"/>
    </row>
    <row r="70" spans="1:37" ht="15" customHeight="1" x14ac:dyDescent="0.35">
      <c r="A70" s="47"/>
      <c r="B70" s="62"/>
      <c r="C70" s="63" t="s">
        <v>22</v>
      </c>
      <c r="D70" s="109"/>
      <c r="E70" s="150"/>
      <c r="F70" s="109"/>
      <c r="G70" s="137"/>
      <c r="H70" s="109"/>
      <c r="I70" s="150"/>
      <c r="J70" s="109">
        <v>35980</v>
      </c>
      <c r="K70" s="150"/>
      <c r="L70" s="109"/>
      <c r="M70" s="150"/>
      <c r="N70" s="109"/>
      <c r="O70" s="150"/>
      <c r="P70" s="109"/>
      <c r="Q70" s="150"/>
      <c r="R70" s="109"/>
      <c r="S70" s="137"/>
      <c r="T70" s="109"/>
      <c r="U70" s="150"/>
      <c r="V70" s="109"/>
      <c r="W70" s="150"/>
      <c r="X70" s="109"/>
      <c r="Y70" s="150"/>
      <c r="Z70" s="109"/>
      <c r="AA70" s="150"/>
      <c r="AB70" s="109"/>
      <c r="AC70" s="150"/>
      <c r="AD70" s="109"/>
      <c r="AE70" s="150"/>
      <c r="AF70" s="109"/>
      <c r="AG70" s="150"/>
      <c r="AH70" s="161">
        <v>44429</v>
      </c>
      <c r="AI70" s="150"/>
      <c r="AJ70" s="109"/>
      <c r="AK70" s="150"/>
    </row>
    <row r="71" spans="1:37" ht="15" customHeight="1" x14ac:dyDescent="0.35">
      <c r="A71" s="47"/>
      <c r="B71" s="62"/>
      <c r="C71" s="63" t="s">
        <v>23</v>
      </c>
      <c r="D71" s="109"/>
      <c r="E71" s="150"/>
      <c r="F71" s="109"/>
      <c r="G71" s="137"/>
      <c r="H71" s="109"/>
      <c r="I71" s="150"/>
      <c r="J71" s="109">
        <v>36094</v>
      </c>
      <c r="K71" s="150"/>
      <c r="L71" s="109"/>
      <c r="M71" s="150"/>
      <c r="N71" s="109"/>
      <c r="O71" s="150"/>
      <c r="P71" s="109"/>
      <c r="Q71" s="150"/>
      <c r="R71" s="109"/>
      <c r="S71" s="150"/>
      <c r="T71" s="109"/>
      <c r="U71" s="150"/>
      <c r="V71" s="109"/>
      <c r="W71" s="150"/>
      <c r="X71" s="109"/>
      <c r="Y71" s="150"/>
      <c r="Z71" s="109"/>
      <c r="AA71" s="150"/>
      <c r="AB71" s="109"/>
      <c r="AC71" s="150"/>
      <c r="AD71" s="109"/>
      <c r="AE71" s="150"/>
      <c r="AF71" s="109"/>
      <c r="AG71" s="150"/>
      <c r="AH71" s="161">
        <v>44885</v>
      </c>
      <c r="AI71" s="150"/>
      <c r="AJ71" s="109"/>
      <c r="AK71" s="150"/>
    </row>
    <row r="72" spans="1:37" ht="15" customHeight="1" x14ac:dyDescent="0.35">
      <c r="A72" s="47"/>
      <c r="B72" s="62"/>
      <c r="C72" s="63" t="s">
        <v>97</v>
      </c>
      <c r="D72" s="136">
        <f t="shared" ref="D72" si="192">D74-D73</f>
        <v>0</v>
      </c>
      <c r="E72" s="110"/>
      <c r="F72" s="136">
        <f t="shared" ref="F72" si="193">F74-F73</f>
        <v>0</v>
      </c>
      <c r="G72" s="110"/>
      <c r="H72" s="136">
        <f t="shared" ref="H72" si="194">H74-H73</f>
        <v>0</v>
      </c>
      <c r="I72" s="110"/>
      <c r="J72" s="136">
        <f t="shared" ref="J72" si="195">J74-J73</f>
        <v>0</v>
      </c>
      <c r="K72" s="110"/>
      <c r="L72" s="136">
        <v>0</v>
      </c>
      <c r="M72" s="110"/>
      <c r="N72" s="136">
        <f t="shared" ref="N72" si="196">N74-N73</f>
        <v>0</v>
      </c>
      <c r="O72" s="110"/>
      <c r="P72" s="136">
        <f t="shared" ref="P72" si="197">P74-P73</f>
        <v>0</v>
      </c>
      <c r="Q72" s="110"/>
      <c r="R72" s="136">
        <f t="shared" ref="R72" si="198">R74-R73</f>
        <v>0</v>
      </c>
      <c r="S72" s="110"/>
      <c r="T72" s="136">
        <f t="shared" ref="T72" si="199">T74-T73</f>
        <v>0</v>
      </c>
      <c r="U72" s="110"/>
      <c r="V72" s="136">
        <f t="shared" ref="V72" si="200">V74-V73</f>
        <v>0</v>
      </c>
      <c r="W72" s="110"/>
      <c r="X72" s="136">
        <f t="shared" ref="X72" si="201">X74-X73</f>
        <v>0</v>
      </c>
      <c r="Y72" s="110"/>
      <c r="Z72" s="136">
        <f t="shared" ref="Z72" si="202">Z74-Z73</f>
        <v>0</v>
      </c>
      <c r="AA72" s="110"/>
      <c r="AB72" s="136">
        <f t="shared" ref="AB72" si="203">AB74-AB73</f>
        <v>0</v>
      </c>
      <c r="AC72" s="110"/>
      <c r="AD72" s="136">
        <f t="shared" ref="AD72" si="204">AD74-AD73</f>
        <v>0</v>
      </c>
      <c r="AE72" s="110"/>
      <c r="AF72" s="136">
        <f t="shared" ref="AF72" si="205">AF74-AF73</f>
        <v>0</v>
      </c>
      <c r="AG72" s="110"/>
      <c r="AH72" s="162">
        <f>AH74-AH73</f>
        <v>180</v>
      </c>
      <c r="AI72" s="110">
        <v>426</v>
      </c>
      <c r="AJ72" s="136">
        <f t="shared" ref="AJ72" si="206">AJ74-AJ73</f>
        <v>0</v>
      </c>
      <c r="AK72" s="110"/>
    </row>
    <row r="73" spans="1:37" ht="15" customHeight="1" x14ac:dyDescent="0.35">
      <c r="A73" s="47"/>
      <c r="B73" s="62"/>
      <c r="C73" s="63" t="s">
        <v>22</v>
      </c>
      <c r="D73" s="109"/>
      <c r="E73" s="150"/>
      <c r="F73" s="109"/>
      <c r="G73" s="137"/>
      <c r="H73" s="109"/>
      <c r="I73" s="150"/>
      <c r="J73" s="109"/>
      <c r="K73" s="150"/>
      <c r="L73" s="109"/>
      <c r="M73" s="150"/>
      <c r="N73" s="109"/>
      <c r="O73" s="150"/>
      <c r="P73" s="109"/>
      <c r="Q73" s="150"/>
      <c r="R73" s="109"/>
      <c r="S73" s="137"/>
      <c r="T73" s="109"/>
      <c r="U73" s="150"/>
      <c r="V73" s="109"/>
      <c r="W73" s="150"/>
      <c r="X73" s="109"/>
      <c r="Y73" s="150"/>
      <c r="Z73" s="109"/>
      <c r="AA73" s="150"/>
      <c r="AB73" s="109"/>
      <c r="AC73" s="150"/>
      <c r="AD73" s="109"/>
      <c r="AE73" s="150"/>
      <c r="AF73" s="109"/>
      <c r="AG73" s="150"/>
      <c r="AH73" s="161">
        <v>44526</v>
      </c>
      <c r="AI73" s="150"/>
      <c r="AJ73" s="109"/>
      <c r="AK73" s="150"/>
    </row>
    <row r="74" spans="1:37" ht="15" customHeight="1" x14ac:dyDescent="0.35">
      <c r="A74" s="47"/>
      <c r="B74" s="62"/>
      <c r="C74" s="63" t="s">
        <v>23</v>
      </c>
      <c r="D74" s="109"/>
      <c r="E74" s="150"/>
      <c r="F74" s="109"/>
      <c r="G74" s="137"/>
      <c r="H74" s="109"/>
      <c r="I74" s="150"/>
      <c r="J74" s="109"/>
      <c r="K74" s="150"/>
      <c r="L74" s="109"/>
      <c r="M74" s="150"/>
      <c r="N74" s="109"/>
      <c r="O74" s="150"/>
      <c r="P74" s="109"/>
      <c r="Q74" s="150"/>
      <c r="R74" s="109"/>
      <c r="S74" s="150"/>
      <c r="T74" s="109"/>
      <c r="U74" s="150"/>
      <c r="V74" s="109"/>
      <c r="W74" s="150"/>
      <c r="X74" s="109"/>
      <c r="Y74" s="150"/>
      <c r="Z74" s="109"/>
      <c r="AA74" s="150"/>
      <c r="AB74" s="109"/>
      <c r="AC74" s="150"/>
      <c r="AD74" s="109"/>
      <c r="AE74" s="150"/>
      <c r="AF74" s="109"/>
      <c r="AG74" s="150"/>
      <c r="AH74" s="161">
        <v>44706</v>
      </c>
      <c r="AI74" s="150"/>
      <c r="AJ74" s="109"/>
      <c r="AK74" s="150"/>
    </row>
    <row r="75" spans="1:37" ht="15" customHeight="1" x14ac:dyDescent="0.35">
      <c r="A75" s="47"/>
      <c r="B75" s="62"/>
      <c r="C75" s="63" t="s">
        <v>98</v>
      </c>
      <c r="D75" s="136">
        <f t="shared" ref="D75" si="207">D77-D76</f>
        <v>0</v>
      </c>
      <c r="E75" s="110"/>
      <c r="F75" s="136">
        <f t="shared" ref="F75" si="208">F77-F76</f>
        <v>0</v>
      </c>
      <c r="G75" s="110"/>
      <c r="H75" s="136">
        <f t="shared" ref="H75" si="209">H77-H76</f>
        <v>0</v>
      </c>
      <c r="I75" s="110"/>
      <c r="J75" s="136">
        <f t="shared" ref="J75" si="210">J77-J76</f>
        <v>0</v>
      </c>
      <c r="K75" s="110"/>
      <c r="L75" s="136">
        <v>0</v>
      </c>
      <c r="M75" s="110"/>
      <c r="N75" s="136">
        <f t="shared" ref="N75" si="211">N77-N76</f>
        <v>0</v>
      </c>
      <c r="O75" s="110"/>
      <c r="P75" s="136">
        <f t="shared" ref="P75" si="212">P77-P76</f>
        <v>0</v>
      </c>
      <c r="Q75" s="110"/>
      <c r="R75" s="136">
        <f t="shared" ref="R75" si="213">R77-R76</f>
        <v>0</v>
      </c>
      <c r="S75" s="110"/>
      <c r="T75" s="136">
        <f t="shared" ref="T75" si="214">T77-T76</f>
        <v>0</v>
      </c>
      <c r="U75" s="110"/>
      <c r="V75" s="136">
        <f t="shared" ref="V75" si="215">V77-V76</f>
        <v>0</v>
      </c>
      <c r="W75" s="110"/>
      <c r="X75" s="136">
        <f t="shared" ref="X75" si="216">X77-X76</f>
        <v>0</v>
      </c>
      <c r="Y75" s="110"/>
      <c r="Z75" s="136">
        <f t="shared" ref="Z75" si="217">Z77-Z76</f>
        <v>0</v>
      </c>
      <c r="AA75" s="110"/>
      <c r="AB75" s="136">
        <f t="shared" ref="AB75" si="218">AB77-AB76</f>
        <v>0</v>
      </c>
      <c r="AC75" s="110"/>
      <c r="AD75" s="136">
        <f t="shared" ref="AD75" si="219">AD77-AD76</f>
        <v>0</v>
      </c>
      <c r="AE75" s="110"/>
      <c r="AF75" s="136">
        <f t="shared" ref="AF75" si="220">AF77-AF76</f>
        <v>0</v>
      </c>
      <c r="AG75" s="110"/>
      <c r="AH75" s="162">
        <f>AH77-AH76</f>
        <v>88</v>
      </c>
      <c r="AI75" s="110">
        <v>426</v>
      </c>
      <c r="AJ75" s="136">
        <f t="shared" ref="AJ75" si="221">AJ77-AJ76</f>
        <v>0</v>
      </c>
      <c r="AK75" s="110"/>
    </row>
    <row r="76" spans="1:37" ht="15" customHeight="1" x14ac:dyDescent="0.35">
      <c r="A76" s="47"/>
      <c r="B76" s="62"/>
      <c r="C76" s="63" t="s">
        <v>22</v>
      </c>
      <c r="D76" s="109"/>
      <c r="E76" s="150"/>
      <c r="F76" s="109"/>
      <c r="G76" s="137"/>
      <c r="H76" s="109"/>
      <c r="I76" s="150"/>
      <c r="J76" s="109"/>
      <c r="K76" s="150"/>
      <c r="L76" s="109"/>
      <c r="M76" s="150"/>
      <c r="N76" s="109"/>
      <c r="O76" s="150"/>
      <c r="P76" s="109"/>
      <c r="Q76" s="150"/>
      <c r="R76" s="109"/>
      <c r="S76" s="137"/>
      <c r="T76" s="109"/>
      <c r="U76" s="150"/>
      <c r="V76" s="109"/>
      <c r="W76" s="150"/>
      <c r="X76" s="109"/>
      <c r="Y76" s="150"/>
      <c r="Z76" s="109"/>
      <c r="AA76" s="150"/>
      <c r="AB76" s="109"/>
      <c r="AC76" s="150"/>
      <c r="AD76" s="109"/>
      <c r="AE76" s="150"/>
      <c r="AF76" s="109"/>
      <c r="AG76" s="150"/>
      <c r="AH76" s="161">
        <v>44618</v>
      </c>
      <c r="AI76" s="150"/>
      <c r="AJ76" s="109"/>
      <c r="AK76" s="150"/>
    </row>
    <row r="77" spans="1:37" ht="15" customHeight="1" x14ac:dyDescent="0.35">
      <c r="A77" s="47"/>
      <c r="B77" s="62"/>
      <c r="C77" s="63" t="s">
        <v>23</v>
      </c>
      <c r="D77" s="109"/>
      <c r="E77" s="150"/>
      <c r="F77" s="109"/>
      <c r="G77" s="137"/>
      <c r="H77" s="109"/>
      <c r="I77" s="150"/>
      <c r="J77" s="109"/>
      <c r="K77" s="150"/>
      <c r="L77" s="109"/>
      <c r="M77" s="150"/>
      <c r="N77" s="109"/>
      <c r="O77" s="150"/>
      <c r="P77" s="109"/>
      <c r="Q77" s="150"/>
      <c r="R77" s="109"/>
      <c r="S77" s="150"/>
      <c r="T77" s="109"/>
      <c r="U77" s="150"/>
      <c r="V77" s="109"/>
      <c r="W77" s="150"/>
      <c r="X77" s="109"/>
      <c r="Y77" s="150"/>
      <c r="Z77" s="109"/>
      <c r="AA77" s="150"/>
      <c r="AB77" s="109"/>
      <c r="AC77" s="150"/>
      <c r="AD77" s="109"/>
      <c r="AE77" s="150"/>
      <c r="AF77" s="109"/>
      <c r="AG77" s="150"/>
      <c r="AH77" s="161">
        <v>44706</v>
      </c>
      <c r="AI77" s="150"/>
      <c r="AJ77" s="109"/>
      <c r="AK77" s="150"/>
    </row>
    <row r="78" spans="1:37" ht="15" customHeight="1" x14ac:dyDescent="0.35">
      <c r="A78" s="47"/>
      <c r="B78" s="62"/>
      <c r="C78" s="63" t="s">
        <v>99</v>
      </c>
      <c r="D78" s="136">
        <f t="shared" ref="D78" si="222">D80-D79</f>
        <v>0</v>
      </c>
      <c r="E78" s="110"/>
      <c r="F78" s="136">
        <f t="shared" ref="F78" si="223">F80-F79</f>
        <v>0</v>
      </c>
      <c r="G78" s="110"/>
      <c r="H78" s="136">
        <f t="shared" ref="H78" si="224">H80-H79</f>
        <v>0</v>
      </c>
      <c r="I78" s="110"/>
      <c r="J78" s="136">
        <f t="shared" ref="J78" si="225">J80-J79</f>
        <v>0</v>
      </c>
      <c r="K78" s="110"/>
      <c r="L78" s="136">
        <v>0</v>
      </c>
      <c r="M78" s="110"/>
      <c r="N78" s="136">
        <f t="shared" ref="N78" si="226">N80-N79</f>
        <v>0</v>
      </c>
      <c r="O78" s="110"/>
      <c r="P78" s="136">
        <f t="shared" ref="P78" si="227">P80-P79</f>
        <v>0</v>
      </c>
      <c r="Q78" s="110"/>
      <c r="R78" s="136">
        <f t="shared" ref="R78" si="228">R80-R79</f>
        <v>0</v>
      </c>
      <c r="S78" s="110"/>
      <c r="T78" s="136">
        <f t="shared" ref="T78" si="229">T80-T79</f>
        <v>0</v>
      </c>
      <c r="U78" s="110"/>
      <c r="V78" s="136">
        <f t="shared" ref="V78" si="230">V80-V79</f>
        <v>0</v>
      </c>
      <c r="W78" s="110"/>
      <c r="X78" s="136">
        <f t="shared" ref="X78" si="231">X80-X79</f>
        <v>0</v>
      </c>
      <c r="Y78" s="110"/>
      <c r="Z78" s="136">
        <f t="shared" ref="Z78" si="232">Z80-Z79</f>
        <v>0</v>
      </c>
      <c r="AA78" s="110"/>
      <c r="AB78" s="136">
        <f t="shared" ref="AB78" si="233">AB80-AB79</f>
        <v>0</v>
      </c>
      <c r="AC78" s="110"/>
      <c r="AD78" s="136">
        <f t="shared" ref="AD78" si="234">AD80-AD79</f>
        <v>0</v>
      </c>
      <c r="AE78" s="110"/>
      <c r="AF78" s="136">
        <f t="shared" ref="AF78" si="235">AF80-AF79</f>
        <v>0</v>
      </c>
      <c r="AG78" s="110"/>
      <c r="AH78" s="136">
        <f t="shared" ref="AH78" si="236">AH80-AH79</f>
        <v>0</v>
      </c>
      <c r="AI78" s="110"/>
      <c r="AJ78" s="136">
        <f t="shared" ref="AJ78" si="237">AJ80-AJ79</f>
        <v>0</v>
      </c>
      <c r="AK78" s="110"/>
    </row>
    <row r="79" spans="1:37" ht="15" customHeight="1" x14ac:dyDescent="0.35">
      <c r="A79" s="47"/>
      <c r="B79" s="62"/>
      <c r="C79" s="63" t="s">
        <v>22</v>
      </c>
      <c r="D79" s="109"/>
      <c r="E79" s="150"/>
      <c r="F79" s="109"/>
      <c r="G79" s="137"/>
      <c r="H79" s="109"/>
      <c r="I79" s="150"/>
      <c r="J79" s="109"/>
      <c r="K79" s="150"/>
      <c r="L79" s="109"/>
      <c r="M79" s="150"/>
      <c r="N79" s="109"/>
      <c r="O79" s="150"/>
      <c r="P79" s="109"/>
      <c r="Q79" s="150"/>
      <c r="R79" s="109"/>
      <c r="S79" s="137"/>
      <c r="T79" s="109"/>
      <c r="U79" s="150"/>
      <c r="V79" s="109"/>
      <c r="W79" s="150"/>
      <c r="X79" s="109"/>
      <c r="Y79" s="150"/>
      <c r="Z79" s="109"/>
      <c r="AA79" s="150"/>
      <c r="AB79" s="109"/>
      <c r="AC79" s="150"/>
      <c r="AD79" s="109"/>
      <c r="AE79" s="150"/>
      <c r="AF79" s="109"/>
      <c r="AG79" s="150"/>
      <c r="AH79" s="109"/>
      <c r="AI79" s="150"/>
      <c r="AJ79" s="109"/>
      <c r="AK79" s="150"/>
    </row>
    <row r="80" spans="1:37" ht="15" customHeight="1" x14ac:dyDescent="0.35">
      <c r="A80" s="47"/>
      <c r="B80" s="62"/>
      <c r="C80" s="63" t="s">
        <v>23</v>
      </c>
      <c r="D80" s="109"/>
      <c r="E80" s="150"/>
      <c r="F80" s="109"/>
      <c r="G80" s="137"/>
      <c r="H80" s="109"/>
      <c r="I80" s="150"/>
      <c r="J80" s="109"/>
      <c r="K80" s="150"/>
      <c r="L80" s="109"/>
      <c r="M80" s="150"/>
      <c r="N80" s="109"/>
      <c r="O80" s="150"/>
      <c r="P80" s="109"/>
      <c r="Q80" s="150"/>
      <c r="R80" s="109"/>
      <c r="S80" s="150"/>
      <c r="T80" s="109"/>
      <c r="U80" s="150"/>
      <c r="V80" s="109"/>
      <c r="W80" s="150"/>
      <c r="X80" s="109"/>
      <c r="Y80" s="150"/>
      <c r="Z80" s="109"/>
      <c r="AA80" s="150"/>
      <c r="AB80" s="109"/>
      <c r="AC80" s="150"/>
      <c r="AD80" s="109"/>
      <c r="AE80" s="150"/>
      <c r="AF80" s="109"/>
      <c r="AG80" s="150"/>
      <c r="AH80" s="109"/>
      <c r="AI80" s="150"/>
      <c r="AJ80" s="109"/>
      <c r="AK80" s="150"/>
    </row>
    <row r="81" spans="1:37" ht="15" customHeight="1" x14ac:dyDescent="0.35">
      <c r="A81" s="47"/>
      <c r="B81" s="62"/>
      <c r="C81" s="63" t="s">
        <v>100</v>
      </c>
      <c r="D81" s="136">
        <f t="shared" ref="D81" si="238">D83-D82</f>
        <v>0</v>
      </c>
      <c r="E81" s="110"/>
      <c r="F81" s="136">
        <f t="shared" ref="F81" si="239">F83-F82</f>
        <v>0</v>
      </c>
      <c r="G81" s="110"/>
      <c r="H81" s="136">
        <f t="shared" ref="H81" si="240">H83-H82</f>
        <v>0</v>
      </c>
      <c r="I81" s="110"/>
      <c r="J81" s="136">
        <f t="shared" ref="J81" si="241">J83-J82</f>
        <v>0</v>
      </c>
      <c r="K81" s="110"/>
      <c r="L81" s="136">
        <v>0</v>
      </c>
      <c r="M81" s="110"/>
      <c r="N81" s="136">
        <f t="shared" ref="N81" si="242">N83-N82</f>
        <v>0</v>
      </c>
      <c r="O81" s="110"/>
      <c r="P81" s="136">
        <f t="shared" ref="P81" si="243">P83-P82</f>
        <v>0</v>
      </c>
      <c r="Q81" s="110"/>
      <c r="R81" s="136">
        <f t="shared" ref="R81" si="244">R83-R82</f>
        <v>0</v>
      </c>
      <c r="S81" s="110"/>
      <c r="T81" s="136">
        <f t="shared" ref="T81" si="245">T83-T82</f>
        <v>0</v>
      </c>
      <c r="U81" s="110"/>
      <c r="V81" s="136">
        <f t="shared" ref="V81" si="246">V83-V82</f>
        <v>0</v>
      </c>
      <c r="W81" s="110"/>
      <c r="X81" s="136">
        <f t="shared" ref="X81" si="247">X83-X82</f>
        <v>0</v>
      </c>
      <c r="Y81" s="110"/>
      <c r="Z81" s="136">
        <f t="shared" ref="Z81" si="248">Z83-Z82</f>
        <v>0</v>
      </c>
      <c r="AA81" s="110"/>
      <c r="AB81" s="136">
        <f t="shared" ref="AB81" si="249">AB83-AB82</f>
        <v>0</v>
      </c>
      <c r="AC81" s="110"/>
      <c r="AD81" s="136">
        <f t="shared" ref="AD81" si="250">AD83-AD82</f>
        <v>0</v>
      </c>
      <c r="AE81" s="110"/>
      <c r="AF81" s="136">
        <f t="shared" ref="AF81" si="251">AF83-AF82</f>
        <v>0</v>
      </c>
      <c r="AG81" s="110"/>
      <c r="AH81" s="136">
        <f t="shared" ref="AH81" si="252">AH83-AH82</f>
        <v>0</v>
      </c>
      <c r="AI81" s="110"/>
      <c r="AJ81" s="136">
        <f t="shared" ref="AJ81" si="253">AJ83-AJ82</f>
        <v>0</v>
      </c>
      <c r="AK81" s="110"/>
    </row>
    <row r="82" spans="1:37" ht="15" customHeight="1" x14ac:dyDescent="0.35">
      <c r="A82" s="47"/>
      <c r="B82" s="62"/>
      <c r="C82" s="63" t="s">
        <v>22</v>
      </c>
      <c r="D82" s="109"/>
      <c r="E82" s="150"/>
      <c r="F82" s="109"/>
      <c r="G82" s="137"/>
      <c r="H82" s="109"/>
      <c r="I82" s="150"/>
      <c r="J82" s="109"/>
      <c r="K82" s="150"/>
      <c r="L82" s="109"/>
      <c r="M82" s="150"/>
      <c r="N82" s="109"/>
      <c r="O82" s="150"/>
      <c r="P82" s="109"/>
      <c r="Q82" s="150"/>
      <c r="R82" s="109"/>
      <c r="S82" s="137"/>
      <c r="T82" s="109"/>
      <c r="U82" s="150"/>
      <c r="V82" s="109"/>
      <c r="W82" s="150"/>
      <c r="X82" s="109"/>
      <c r="Y82" s="150"/>
      <c r="Z82" s="109"/>
      <c r="AA82" s="150"/>
      <c r="AB82" s="109"/>
      <c r="AC82" s="150"/>
      <c r="AD82" s="109"/>
      <c r="AE82" s="150"/>
      <c r="AF82" s="109"/>
      <c r="AG82" s="150"/>
      <c r="AH82" s="109"/>
      <c r="AI82" s="150"/>
      <c r="AJ82" s="109"/>
      <c r="AK82" s="150"/>
    </row>
    <row r="83" spans="1:37" ht="15" customHeight="1" x14ac:dyDescent="0.35">
      <c r="A83" s="47"/>
      <c r="B83" s="62"/>
      <c r="C83" s="63" t="s">
        <v>23</v>
      </c>
      <c r="D83" s="109"/>
      <c r="E83" s="150"/>
      <c r="F83" s="109"/>
      <c r="G83" s="137"/>
      <c r="H83" s="109"/>
      <c r="I83" s="150"/>
      <c r="J83" s="109"/>
      <c r="K83" s="150"/>
      <c r="L83" s="109"/>
      <c r="M83" s="150"/>
      <c r="N83" s="109"/>
      <c r="O83" s="150"/>
      <c r="P83" s="109"/>
      <c r="Q83" s="150"/>
      <c r="R83" s="109"/>
      <c r="S83" s="150"/>
      <c r="T83" s="109"/>
      <c r="U83" s="150"/>
      <c r="V83" s="109"/>
      <c r="W83" s="150"/>
      <c r="X83" s="109"/>
      <c r="Y83" s="150"/>
      <c r="Z83" s="109"/>
      <c r="AA83" s="150"/>
      <c r="AB83" s="109"/>
      <c r="AC83" s="150"/>
      <c r="AD83" s="109"/>
      <c r="AE83" s="150"/>
      <c r="AF83" s="109"/>
      <c r="AG83" s="150"/>
      <c r="AH83" s="109"/>
      <c r="AI83" s="150"/>
      <c r="AJ83" s="109"/>
      <c r="AK83" s="150"/>
    </row>
    <row r="84" spans="1:37" ht="15" customHeight="1" x14ac:dyDescent="0.35">
      <c r="A84" s="47"/>
      <c r="B84" s="62"/>
      <c r="C84" s="63" t="s">
        <v>101</v>
      </c>
      <c r="D84" s="136">
        <f t="shared" ref="D84" si="254">D86-D85</f>
        <v>0</v>
      </c>
      <c r="E84" s="110"/>
      <c r="F84" s="136">
        <f t="shared" ref="F84" si="255">F86-F85</f>
        <v>0</v>
      </c>
      <c r="G84" s="110"/>
      <c r="H84" s="136">
        <f t="shared" ref="H84" si="256">H86-H85</f>
        <v>0</v>
      </c>
      <c r="I84" s="110"/>
      <c r="J84" s="136">
        <f t="shared" ref="J84" si="257">J86-J85</f>
        <v>0</v>
      </c>
      <c r="K84" s="110"/>
      <c r="L84" s="136">
        <v>0</v>
      </c>
      <c r="M84" s="110"/>
      <c r="N84" s="136">
        <f t="shared" ref="N84" si="258">N86-N85</f>
        <v>0</v>
      </c>
      <c r="O84" s="110"/>
      <c r="P84" s="136">
        <f t="shared" ref="P84" si="259">P86-P85</f>
        <v>0</v>
      </c>
      <c r="Q84" s="110"/>
      <c r="R84" s="136">
        <f t="shared" ref="R84" si="260">R86-R85</f>
        <v>0</v>
      </c>
      <c r="S84" s="110"/>
      <c r="T84" s="136">
        <f t="shared" ref="T84" si="261">T86-T85</f>
        <v>0</v>
      </c>
      <c r="U84" s="110"/>
      <c r="V84" s="136">
        <f t="shared" ref="V84" si="262">V86-V85</f>
        <v>0</v>
      </c>
      <c r="W84" s="110"/>
      <c r="X84" s="136">
        <f t="shared" ref="X84" si="263">X86-X85</f>
        <v>0</v>
      </c>
      <c r="Y84" s="110"/>
      <c r="Z84" s="136">
        <f t="shared" ref="Z84" si="264">Z86-Z85</f>
        <v>0</v>
      </c>
      <c r="AA84" s="110"/>
      <c r="AB84" s="136">
        <f t="shared" ref="AB84" si="265">AB86-AB85</f>
        <v>0</v>
      </c>
      <c r="AC84" s="110"/>
      <c r="AD84" s="136">
        <f t="shared" ref="AD84" si="266">AD86-AD85</f>
        <v>0</v>
      </c>
      <c r="AE84" s="110"/>
      <c r="AF84" s="136">
        <f t="shared" ref="AF84" si="267">AF86-AF85</f>
        <v>0</v>
      </c>
      <c r="AG84" s="110"/>
      <c r="AH84" s="136">
        <f t="shared" ref="AH84" si="268">AH86-AH85</f>
        <v>0</v>
      </c>
      <c r="AI84" s="110"/>
      <c r="AJ84" s="136">
        <f t="shared" ref="AJ84" si="269">AJ86-AJ85</f>
        <v>0</v>
      </c>
      <c r="AK84" s="110"/>
    </row>
    <row r="85" spans="1:37" ht="15" customHeight="1" x14ac:dyDescent="0.35">
      <c r="A85" s="47"/>
      <c r="B85" s="62"/>
      <c r="C85" s="63" t="s">
        <v>22</v>
      </c>
      <c r="D85" s="109"/>
      <c r="E85" s="150"/>
      <c r="F85" s="109"/>
      <c r="G85" s="137"/>
      <c r="H85" s="109"/>
      <c r="I85" s="150"/>
      <c r="J85" s="109"/>
      <c r="K85" s="150"/>
      <c r="L85" s="109"/>
      <c r="M85" s="150"/>
      <c r="N85" s="109"/>
      <c r="O85" s="150"/>
      <c r="P85" s="109"/>
      <c r="Q85" s="150"/>
      <c r="R85" s="109"/>
      <c r="S85" s="137"/>
      <c r="T85" s="109"/>
      <c r="U85" s="150"/>
      <c r="V85" s="109"/>
      <c r="W85" s="150"/>
      <c r="X85" s="109"/>
      <c r="Y85" s="150"/>
      <c r="Z85" s="109"/>
      <c r="AA85" s="150"/>
      <c r="AB85" s="109"/>
      <c r="AC85" s="150"/>
      <c r="AD85" s="109"/>
      <c r="AE85" s="150"/>
      <c r="AF85" s="109"/>
      <c r="AG85" s="150"/>
      <c r="AH85" s="109"/>
      <c r="AI85" s="150"/>
      <c r="AJ85" s="109"/>
      <c r="AK85" s="150"/>
    </row>
    <row r="86" spans="1:37" ht="15" customHeight="1" x14ac:dyDescent="0.35">
      <c r="A86" s="47"/>
      <c r="B86" s="62"/>
      <c r="C86" s="63" t="s">
        <v>23</v>
      </c>
      <c r="D86" s="109"/>
      <c r="E86" s="150"/>
      <c r="F86" s="109"/>
      <c r="G86" s="137"/>
      <c r="H86" s="109"/>
      <c r="I86" s="150"/>
      <c r="J86" s="109"/>
      <c r="K86" s="150"/>
      <c r="L86" s="109"/>
      <c r="M86" s="150"/>
      <c r="N86" s="109"/>
      <c r="O86" s="150"/>
      <c r="P86" s="109"/>
      <c r="Q86" s="150"/>
      <c r="R86" s="109"/>
      <c r="S86" s="150"/>
      <c r="T86" s="109"/>
      <c r="U86" s="150"/>
      <c r="V86" s="109"/>
      <c r="W86" s="150"/>
      <c r="X86" s="109"/>
      <c r="Y86" s="150"/>
      <c r="Z86" s="109"/>
      <c r="AA86" s="150"/>
      <c r="AB86" s="109"/>
      <c r="AC86" s="150"/>
      <c r="AD86" s="109"/>
      <c r="AE86" s="150"/>
      <c r="AF86" s="109"/>
      <c r="AG86" s="150"/>
      <c r="AH86" s="109"/>
      <c r="AI86" s="150"/>
      <c r="AJ86" s="109"/>
      <c r="AK86" s="150"/>
    </row>
    <row r="87" spans="1:37" ht="15" customHeight="1" x14ac:dyDescent="0.35">
      <c r="A87" s="47"/>
      <c r="B87" s="62"/>
      <c r="C87" s="63" t="s">
        <v>102</v>
      </c>
      <c r="D87" s="136">
        <f t="shared" ref="D87" si="270">D89-D88</f>
        <v>0</v>
      </c>
      <c r="E87" s="110"/>
      <c r="F87" s="136">
        <f t="shared" ref="F87" si="271">F89-F88</f>
        <v>0</v>
      </c>
      <c r="G87" s="110"/>
      <c r="H87" s="136">
        <f t="shared" ref="H87" si="272">H89-H88</f>
        <v>0</v>
      </c>
      <c r="I87" s="110"/>
      <c r="J87" s="136">
        <f t="shared" ref="J87" si="273">J89-J88</f>
        <v>0</v>
      </c>
      <c r="K87" s="110"/>
      <c r="L87" s="136">
        <v>0</v>
      </c>
      <c r="M87" s="110"/>
      <c r="N87" s="136">
        <f t="shared" ref="N87" si="274">N89-N88</f>
        <v>0</v>
      </c>
      <c r="O87" s="110"/>
      <c r="P87" s="136">
        <f t="shared" ref="P87" si="275">P89-P88</f>
        <v>0</v>
      </c>
      <c r="Q87" s="110"/>
      <c r="R87" s="136">
        <f t="shared" ref="R87" si="276">R89-R88</f>
        <v>0</v>
      </c>
      <c r="S87" s="110"/>
      <c r="T87" s="136">
        <f t="shared" ref="T87" si="277">T89-T88</f>
        <v>0</v>
      </c>
      <c r="U87" s="110"/>
      <c r="V87" s="136">
        <f t="shared" ref="V87" si="278">V89-V88</f>
        <v>0</v>
      </c>
      <c r="W87" s="110"/>
      <c r="X87" s="136">
        <f t="shared" ref="X87" si="279">X89-X88</f>
        <v>0</v>
      </c>
      <c r="Y87" s="110"/>
      <c r="Z87" s="136">
        <f t="shared" ref="Z87" si="280">Z89-Z88</f>
        <v>0</v>
      </c>
      <c r="AA87" s="110"/>
      <c r="AB87" s="136">
        <f t="shared" ref="AB87" si="281">AB89-AB88</f>
        <v>0</v>
      </c>
      <c r="AC87" s="110"/>
      <c r="AD87" s="136">
        <f t="shared" ref="AD87" si="282">AD89-AD88</f>
        <v>0</v>
      </c>
      <c r="AE87" s="110"/>
      <c r="AF87" s="136">
        <f t="shared" ref="AF87" si="283">AF89-AF88</f>
        <v>0</v>
      </c>
      <c r="AG87" s="110"/>
      <c r="AH87" s="136">
        <f t="shared" ref="AH87" si="284">AH89-AH88</f>
        <v>0</v>
      </c>
      <c r="AI87" s="110"/>
      <c r="AJ87" s="136">
        <f t="shared" ref="AJ87" si="285">AJ89-AJ88</f>
        <v>0</v>
      </c>
      <c r="AK87" s="110"/>
    </row>
    <row r="88" spans="1:37" ht="15" customHeight="1" x14ac:dyDescent="0.35">
      <c r="A88" s="47"/>
      <c r="B88" s="62"/>
      <c r="C88" s="63" t="s">
        <v>22</v>
      </c>
      <c r="D88" s="109"/>
      <c r="E88" s="150"/>
      <c r="F88" s="109"/>
      <c r="G88" s="137"/>
      <c r="H88" s="109"/>
      <c r="I88" s="150"/>
      <c r="J88" s="109"/>
      <c r="K88" s="150"/>
      <c r="L88" s="109"/>
      <c r="M88" s="150"/>
      <c r="N88" s="109"/>
      <c r="O88" s="150"/>
      <c r="P88" s="109"/>
      <c r="Q88" s="150"/>
      <c r="R88" s="109"/>
      <c r="S88" s="137"/>
      <c r="T88" s="109"/>
      <c r="U88" s="150"/>
      <c r="V88" s="109"/>
      <c r="W88" s="150"/>
      <c r="X88" s="109"/>
      <c r="Y88" s="150"/>
      <c r="Z88" s="109"/>
      <c r="AA88" s="150"/>
      <c r="AB88" s="109"/>
      <c r="AC88" s="150"/>
      <c r="AD88" s="109"/>
      <c r="AE88" s="150"/>
      <c r="AF88" s="109"/>
      <c r="AG88" s="150"/>
      <c r="AH88" s="109"/>
      <c r="AI88" s="150"/>
      <c r="AJ88" s="109"/>
      <c r="AK88" s="150"/>
    </row>
    <row r="89" spans="1:37" ht="15" customHeight="1" x14ac:dyDescent="0.35">
      <c r="A89" s="47"/>
      <c r="B89" s="62"/>
      <c r="C89" s="63" t="s">
        <v>23</v>
      </c>
      <c r="D89" s="109"/>
      <c r="E89" s="150"/>
      <c r="F89" s="109"/>
      <c r="G89" s="137"/>
      <c r="H89" s="109"/>
      <c r="I89" s="150"/>
      <c r="J89" s="109"/>
      <c r="K89" s="150"/>
      <c r="L89" s="109"/>
      <c r="M89" s="150"/>
      <c r="N89" s="109"/>
      <c r="O89" s="150"/>
      <c r="P89" s="109"/>
      <c r="Q89" s="150"/>
      <c r="R89" s="109"/>
      <c r="S89" s="150"/>
      <c r="T89" s="109"/>
      <c r="U89" s="150"/>
      <c r="V89" s="109"/>
      <c r="W89" s="150"/>
      <c r="X89" s="109"/>
      <c r="Y89" s="150"/>
      <c r="Z89" s="109"/>
      <c r="AA89" s="150"/>
      <c r="AB89" s="109"/>
      <c r="AC89" s="150"/>
      <c r="AD89" s="109"/>
      <c r="AE89" s="150"/>
      <c r="AF89" s="109"/>
      <c r="AG89" s="150"/>
      <c r="AH89" s="109"/>
      <c r="AI89" s="150"/>
      <c r="AJ89" s="109"/>
      <c r="AK89" s="150"/>
    </row>
    <row r="90" spans="1:37" ht="14.5" x14ac:dyDescent="0.35">
      <c r="A90" s="47"/>
      <c r="B90" s="62"/>
      <c r="C90" s="63" t="s">
        <v>32</v>
      </c>
      <c r="D90" s="64">
        <f>D21+D24+D27+D30+D33+D36+D39+D42+D45+D48+D51+D54+D57+D60+D63+D66+D69+D72+D75+D87+D78+D81+D84</f>
        <v>2375</v>
      </c>
      <c r="E90" s="64"/>
      <c r="F90" s="64">
        <f>F21+F24+F27+F30+F33+F36+F39+F42+F45+F48+F51+F54+F57+F60+F63+F66+F69+F72+F75+F87+F78+F81+F84</f>
        <v>2558</v>
      </c>
      <c r="G90" s="64"/>
      <c r="H90" s="64">
        <f>H21+H24+H27+H30+H33+H36+H39+H42+H45+H48+H51+H54+H57+H60+H63+H66+H69+H72+H75+H87+H78+H81+H84</f>
        <v>5010</v>
      </c>
      <c r="I90" s="64"/>
      <c r="J90" s="64">
        <f>J21+J24+J27+J30+J33+J36+J39+J42+J45+J48+J51+J54+J57+J60+J63+J66+J69+J72+J75+J87+J78+J81+J84</f>
        <v>4921</v>
      </c>
      <c r="K90" s="64"/>
      <c r="L90" s="64">
        <f>L21+L24+L27+L30+L33+L36+L39+L42+L45+L48+L51+L54+L57+L60+L63+L66+L69+L72+L75+L87+L78+L81+L84</f>
        <v>2153</v>
      </c>
      <c r="M90" s="64"/>
      <c r="N90" s="64">
        <f>N21+N24+N27+N30+N33+N36+N39+N42+N45+N48+N51+N54+N57+N60+N63+N66+N69+N72+N75+N87+N78+N81+N84</f>
        <v>5382</v>
      </c>
      <c r="O90" s="64"/>
      <c r="P90" s="64">
        <f>P21+P24+P27+P30+P33+P36+P39+P42+P45+P48+P51+P54+P57+P60+P63+P66+P69+P72+P75+P87+P78+P81+P84</f>
        <v>1743</v>
      </c>
      <c r="Q90" s="64"/>
      <c r="R90" s="64">
        <f>R21+R24+R27+R30+R33+R36+R39+R42+R45+R48+R51+R54+R57+R60+R63+R66+R69+R72+R75+R87+R78+R81+R84</f>
        <v>3215</v>
      </c>
      <c r="S90" s="64"/>
      <c r="T90" s="64">
        <f>T21+T24+T27+T30+T33+T36+T39+T42+T45+T48+T51+T54+T57+T60+T63+T66+T69+T72+T75+T87+T78+T81+T84</f>
        <v>1564</v>
      </c>
      <c r="U90" s="64"/>
      <c r="V90" s="64">
        <f>V21+V24+V27+V30+V33+V36+V39+V42+V45+V48+V51+V54+V57+V60+V63+V66+V69+V72+V75+V87+V78+V81+V84</f>
        <v>2445</v>
      </c>
      <c r="W90" s="64"/>
      <c r="X90" s="64">
        <f>X21+X24+X27+X30+X33+X36+X39+X42+X45+X48+X51+X54+X57+X60+X63+X66+X69+X72+X75+X87+X78+X81+X84</f>
        <v>1345</v>
      </c>
      <c r="Y90" s="64"/>
      <c r="Z90" s="64">
        <f>Z21+Z24+Z27+Z30+Z33+Z36+Z39+Z42+Z45+Z48+Z51+Z54+Z57+Z60+Z63+Z66+Z69+Z72+Z75+Z87+Z78+Z81+Z84</f>
        <v>2589</v>
      </c>
      <c r="AA90" s="64"/>
      <c r="AB90" s="64">
        <f>AB21+AB24+AB27+AB30+AB33+AB36+AB39+AB42+AB45+AB48+AB51+AB54+AB57+AB60+AB63+AB66+AB69+AB72+AB75+AB87+AB78+AB81+AB84</f>
        <v>6327</v>
      </c>
      <c r="AC90" s="64"/>
      <c r="AD90" s="64">
        <f>AD21+AD24+AD27+AD30+AD33+AD36+AD39+AD42+AD45+AD48+AD51+AD54+AD57+AD60+AD63+AD66+AD69+AD72+AD75+AD87+AD78+AD81+AD84</f>
        <v>5035</v>
      </c>
      <c r="AE90" s="64"/>
      <c r="AF90" s="64">
        <f>AF21+AF24+AF27+AF30+AF33+AF36+AF39+AF42+AF45+AF48+AF51+AF54+AF57+AF60+AF63+AF66+AF69+AF72+AF75+AF87+AF78+AF81+AF84</f>
        <v>2911</v>
      </c>
      <c r="AG90" s="64"/>
      <c r="AH90" s="64">
        <f>AH21+AH24+AH27+AH30+AH33+AH36+AH39+AH42+AH45+AH48+AH51+AH54+AH57+AH60+AH63+AH66+AH69+AH72+AH75+AH87+AH78+AH81+AH84</f>
        <v>8503</v>
      </c>
      <c r="AI90" s="64"/>
      <c r="AJ90" s="64">
        <f>AJ21+AJ24+AJ27+AJ30+AJ33+AJ36+AJ39+AJ42+AJ45+AJ48+AJ51+AJ54+AJ57+AJ60+AJ63+AJ66+AJ69+AJ72+AJ75+AJ87+AJ78+AJ81+AJ84</f>
        <v>3662</v>
      </c>
      <c r="AK90" s="64"/>
    </row>
    <row r="91" spans="1:37" ht="14.5" x14ac:dyDescent="0.35">
      <c r="A91" s="47"/>
      <c r="B91" s="62"/>
      <c r="C91" s="63" t="s">
        <v>33</v>
      </c>
      <c r="D91" s="64">
        <f>D90/365*12</f>
        <v>78.082191780821915</v>
      </c>
      <c r="E91" s="64"/>
      <c r="F91" s="64">
        <f>F90/365*12</f>
        <v>84.098630136986301</v>
      </c>
      <c r="G91" s="64"/>
      <c r="H91" s="64">
        <f>H90/365*12</f>
        <v>164.7123287671233</v>
      </c>
      <c r="I91" s="64"/>
      <c r="J91" s="64">
        <f>J90/365*12</f>
        <v>161.786301369863</v>
      </c>
      <c r="K91" s="64"/>
      <c r="L91" s="64">
        <f>L90/365*12</f>
        <v>70.783561643835611</v>
      </c>
      <c r="M91" s="64"/>
      <c r="N91" s="64">
        <f>N90/365*12</f>
        <v>176.94246575342467</v>
      </c>
      <c r="O91" s="64"/>
      <c r="P91" s="64">
        <f>P90/365*12</f>
        <v>57.30410958904109</v>
      </c>
      <c r="Q91" s="64"/>
      <c r="R91" s="64">
        <f>R90/365*12</f>
        <v>105.69863013698631</v>
      </c>
      <c r="S91" s="64"/>
      <c r="T91" s="64">
        <f>T90/365*12</f>
        <v>51.419178082191777</v>
      </c>
      <c r="U91" s="64"/>
      <c r="V91" s="64">
        <f>V90/365*12</f>
        <v>80.383561643835606</v>
      </c>
      <c r="W91" s="64"/>
      <c r="X91" s="64">
        <f>X90/365*12</f>
        <v>44.219178082191782</v>
      </c>
      <c r="Y91" s="64"/>
      <c r="Z91" s="64">
        <f>Z90/365*12</f>
        <v>85.117808219178073</v>
      </c>
      <c r="AA91" s="64"/>
      <c r="AB91" s="64">
        <f>AB90/365*12</f>
        <v>208.0109589041096</v>
      </c>
      <c r="AC91" s="64"/>
      <c r="AD91" s="64">
        <f>AD90/365*12</f>
        <v>165.53424657534248</v>
      </c>
      <c r="AE91" s="64"/>
      <c r="AF91" s="64">
        <f>AF90/365*12</f>
        <v>95.704109589041096</v>
      </c>
      <c r="AG91" s="64"/>
      <c r="AH91" s="64">
        <f>AH90/365*12</f>
        <v>279.55068493150685</v>
      </c>
      <c r="AI91" s="64"/>
      <c r="AJ91" s="64">
        <f>AJ90/365*12</f>
        <v>120.39452054794521</v>
      </c>
      <c r="AK91" s="64"/>
    </row>
    <row r="92" spans="1:37" ht="14.5" x14ac:dyDescent="0.35">
      <c r="A92" s="47"/>
      <c r="B92" s="62"/>
      <c r="C92" s="63" t="s">
        <v>34</v>
      </c>
      <c r="D92" s="65">
        <f>D90/365</f>
        <v>6.506849315068493</v>
      </c>
      <c r="E92" s="129"/>
      <c r="F92" s="65">
        <f>F90/365</f>
        <v>7.0082191780821921</v>
      </c>
      <c r="G92" s="129"/>
      <c r="H92" s="65">
        <f>H90/365</f>
        <v>13.726027397260275</v>
      </c>
      <c r="I92" s="129"/>
      <c r="J92" s="65">
        <f>J90/365</f>
        <v>13.482191780821918</v>
      </c>
      <c r="K92" s="129"/>
      <c r="L92" s="65">
        <f>L90/365</f>
        <v>5.8986301369863012</v>
      </c>
      <c r="M92" s="129"/>
      <c r="N92" s="65">
        <f>N90/365</f>
        <v>14.745205479452055</v>
      </c>
      <c r="O92" s="129"/>
      <c r="P92" s="65">
        <f>P90/365</f>
        <v>4.7753424657534245</v>
      </c>
      <c r="Q92" s="65"/>
      <c r="R92" s="65">
        <f>R90/365</f>
        <v>8.8082191780821919</v>
      </c>
      <c r="S92" s="65"/>
      <c r="T92" s="65">
        <f>T90/365</f>
        <v>4.2849315068493148</v>
      </c>
      <c r="U92" s="129"/>
      <c r="V92" s="65">
        <f>V90/365</f>
        <v>6.6986301369863011</v>
      </c>
      <c r="W92" s="65"/>
      <c r="X92" s="65">
        <f>X90/365</f>
        <v>3.6849315068493151</v>
      </c>
      <c r="Y92" s="65"/>
      <c r="Z92" s="65">
        <f>Z90/365</f>
        <v>7.0931506849315067</v>
      </c>
      <c r="AA92" s="65"/>
      <c r="AB92" s="65">
        <f>AB90/365</f>
        <v>17.334246575342465</v>
      </c>
      <c r="AC92" s="65"/>
      <c r="AD92" s="65">
        <f>AD90/365</f>
        <v>13.794520547945206</v>
      </c>
      <c r="AE92" s="65"/>
      <c r="AF92" s="65">
        <f>AF90/365</f>
        <v>7.9753424657534246</v>
      </c>
      <c r="AG92" s="65"/>
      <c r="AH92" s="65">
        <f>AH90/365</f>
        <v>23.295890410958904</v>
      </c>
      <c r="AI92" s="65"/>
      <c r="AJ92" s="65">
        <f>AJ90/365</f>
        <v>10.032876712328767</v>
      </c>
      <c r="AK92" s="65"/>
    </row>
    <row r="93" spans="1:37" ht="14.5" x14ac:dyDescent="0.35">
      <c r="A93" s="47"/>
      <c r="B93" s="66"/>
      <c r="C93" s="67" t="s">
        <v>35</v>
      </c>
      <c r="D93" s="68"/>
      <c r="E93" s="130"/>
      <c r="F93" s="68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31"/>
      <c r="AH93" s="131"/>
      <c r="AI93" s="131"/>
      <c r="AJ93" s="131"/>
      <c r="AK93" s="131"/>
    </row>
    <row r="94" spans="1:37" ht="14.5" x14ac:dyDescent="0.35">
      <c r="A94" s="47"/>
      <c r="B94" s="69"/>
      <c r="C94" s="37"/>
      <c r="D94" s="70"/>
      <c r="E94" s="97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</row>
    <row r="95" spans="1:37" s="98" customFormat="1" ht="38.25" customHeight="1" x14ac:dyDescent="0.25">
      <c r="A95" s="94"/>
      <c r="B95" s="95"/>
      <c r="C95" s="96" t="s">
        <v>55</v>
      </c>
      <c r="D95" s="93" t="s">
        <v>44</v>
      </c>
      <c r="E95" s="97"/>
      <c r="F95" s="93" t="s">
        <v>44</v>
      </c>
      <c r="G95" s="97"/>
      <c r="H95" s="93" t="s">
        <v>44</v>
      </c>
      <c r="I95" s="97"/>
      <c r="J95" s="93" t="s">
        <v>44</v>
      </c>
      <c r="K95" s="97"/>
      <c r="L95" s="93" t="s">
        <v>44</v>
      </c>
      <c r="M95" s="97"/>
      <c r="N95" s="93" t="s">
        <v>44</v>
      </c>
      <c r="O95" s="97"/>
      <c r="P95" s="93" t="s">
        <v>44</v>
      </c>
      <c r="Q95" s="97"/>
      <c r="R95" s="93" t="s">
        <v>44</v>
      </c>
      <c r="S95" s="97"/>
      <c r="T95" s="93" t="s">
        <v>44</v>
      </c>
      <c r="U95" s="97"/>
      <c r="V95" s="93" t="s">
        <v>44</v>
      </c>
      <c r="W95" s="97"/>
      <c r="X95" s="93" t="s">
        <v>44</v>
      </c>
      <c r="Y95" s="97"/>
      <c r="Z95" s="93" t="s">
        <v>44</v>
      </c>
      <c r="AA95" s="97"/>
      <c r="AB95" s="93" t="s">
        <v>44</v>
      </c>
      <c r="AC95" s="97"/>
      <c r="AD95" s="93" t="s">
        <v>44</v>
      </c>
      <c r="AE95" s="97"/>
      <c r="AF95" s="93" t="s">
        <v>44</v>
      </c>
      <c r="AG95" s="97"/>
      <c r="AH95" s="93" t="s">
        <v>44</v>
      </c>
      <c r="AI95" s="97"/>
      <c r="AJ95" s="93" t="s">
        <v>44</v>
      </c>
      <c r="AK95" s="97"/>
    </row>
    <row r="96" spans="1:37" ht="14.5" x14ac:dyDescent="0.35">
      <c r="A96" s="47"/>
      <c r="B96" s="69"/>
      <c r="C96" s="37"/>
      <c r="D96" s="70"/>
      <c r="E96" s="97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</row>
  </sheetData>
  <mergeCells count="64">
    <mergeCell ref="B3:AK3"/>
    <mergeCell ref="B2:AK2"/>
    <mergeCell ref="D7:AK7"/>
    <mergeCell ref="AD11:AE11"/>
    <mergeCell ref="AF11:AG11"/>
    <mergeCell ref="AH11:AI11"/>
    <mergeCell ref="AJ11:AK11"/>
    <mergeCell ref="R11:S11"/>
    <mergeCell ref="X11:Y11"/>
    <mergeCell ref="Z11:AA11"/>
    <mergeCell ref="AF9:AG9"/>
    <mergeCell ref="AJ9:AK9"/>
    <mergeCell ref="D10:E10"/>
    <mergeCell ref="H10:I10"/>
    <mergeCell ref="P10:Q10"/>
    <mergeCell ref="B10:C10"/>
    <mergeCell ref="F10:G10"/>
    <mergeCell ref="AB11:AC11"/>
    <mergeCell ref="R10:S10"/>
    <mergeCell ref="V10:W10"/>
    <mergeCell ref="X10:Y10"/>
    <mergeCell ref="Z10:AA10"/>
    <mergeCell ref="AB10:AC10"/>
    <mergeCell ref="F11:G11"/>
    <mergeCell ref="H11:I11"/>
    <mergeCell ref="V11:W11"/>
    <mergeCell ref="AJ10:AK10"/>
    <mergeCell ref="R8:W8"/>
    <mergeCell ref="X8:AA8"/>
    <mergeCell ref="AB8:AK8"/>
    <mergeCell ref="V9:W9"/>
    <mergeCell ref="X9:Y9"/>
    <mergeCell ref="Z9:AA9"/>
    <mergeCell ref="AB9:AC9"/>
    <mergeCell ref="AD9:AE9"/>
    <mergeCell ref="AH9:AI9"/>
    <mergeCell ref="AD10:AE10"/>
    <mergeCell ref="AF10:AG10"/>
    <mergeCell ref="AH10:AI10"/>
    <mergeCell ref="D9:E9"/>
    <mergeCell ref="F9:G9"/>
    <mergeCell ref="H9:I9"/>
    <mergeCell ref="T9:U9"/>
    <mergeCell ref="N9:O9"/>
    <mergeCell ref="J9:K9"/>
    <mergeCell ref="L9:M9"/>
    <mergeCell ref="P9:Q9"/>
    <mergeCell ref="R9:S9"/>
    <mergeCell ref="B7:C7"/>
    <mergeCell ref="B11:C11"/>
    <mergeCell ref="D11:E11"/>
    <mergeCell ref="L11:M11"/>
    <mergeCell ref="T10:U10"/>
    <mergeCell ref="L10:M10"/>
    <mergeCell ref="B8:C9"/>
    <mergeCell ref="D8:G8"/>
    <mergeCell ref="H8:M8"/>
    <mergeCell ref="N8:Q8"/>
    <mergeCell ref="J10:K10"/>
    <mergeCell ref="P11:Q11"/>
    <mergeCell ref="J11:K11"/>
    <mergeCell ref="T11:U11"/>
    <mergeCell ref="N10:O10"/>
    <mergeCell ref="N11:O11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Admision</vt:lpstr>
      <vt:lpstr>Evaluacion Económica</vt:lpstr>
      <vt:lpstr>Evaluacion Tecnica</vt:lpstr>
      <vt:lpstr>Puntaje total</vt:lpstr>
      <vt:lpstr>FactoresPersonal</vt:lpstr>
      <vt:lpstr>Admision!Área_de_impresión</vt:lpstr>
      <vt:lpstr>'Evaluacion Económica'!Área_de_impresión</vt:lpstr>
      <vt:lpstr>'Evaluacion Tecnica'!Área_de_impresión</vt:lpstr>
      <vt:lpstr>FactoresPersonal!Área_de_impresión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 Lopez</cp:lastModifiedBy>
  <cp:lastPrinted>2015-08-06T19:04:25Z</cp:lastPrinted>
  <dcterms:created xsi:type="dcterms:W3CDTF">2001-03-29T16:45:02Z</dcterms:created>
  <dcterms:modified xsi:type="dcterms:W3CDTF">2023-07-05T21:49:34Z</dcterms:modified>
</cp:coreProperties>
</file>